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10" windowWidth="6675" windowHeight="7425" activeTab="6"/>
  </bookViews>
  <sheets>
    <sheet name="ฟอร์ม1" sheetId="27" r:id="rId1"/>
    <sheet name="บท1จริง" sheetId="28" r:id="rId2"/>
    <sheet name="บท1.1" sheetId="29" r:id="rId3"/>
    <sheet name="บท.2" sheetId="30" r:id="rId4"/>
    <sheet name="บท2.2" sheetId="40" r:id="rId5"/>
    <sheet name="บท.3" sheetId="52" r:id="rId6"/>
    <sheet name="บท.3.1" sheetId="53" r:id="rId7"/>
    <sheet name="บท 4" sheetId="55" r:id="rId8"/>
    <sheet name="บท 4.1" sheetId="54" r:id="rId9"/>
    <sheet name="สรุป" sheetId="38" r:id="rId10"/>
    <sheet name="Sheet1" sheetId="39" r:id="rId11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9">สรุป!$1:$9</definedName>
  </definedNames>
  <calcPr calcId="125725"/>
</workbook>
</file>

<file path=xl/calcChain.xml><?xml version="1.0" encoding="utf-8"?>
<calcChain xmlns="http://schemas.openxmlformats.org/spreadsheetml/2006/main">
  <c r="F14" i="54"/>
  <c r="I15" i="53"/>
  <c r="B13" i="38"/>
  <c r="F16" i="53"/>
  <c r="G16" s="1"/>
  <c r="I16" s="1"/>
  <c r="A14" i="38"/>
  <c r="G14" i="54"/>
  <c r="I14" s="1"/>
  <c r="I18" s="1"/>
  <c r="A5"/>
  <c r="A4"/>
  <c r="A3"/>
  <c r="A6" i="55"/>
  <c r="A5"/>
  <c r="A4"/>
  <c r="F21" i="53"/>
  <c r="F14"/>
  <c r="G14" s="1"/>
  <c r="G15"/>
  <c r="F15"/>
  <c r="G15" i="40"/>
  <c r="G14"/>
  <c r="F15"/>
  <c r="F14"/>
  <c r="F26" i="29"/>
  <c r="F22"/>
  <c r="G22" s="1"/>
  <c r="H22" s="1"/>
  <c r="F21"/>
  <c r="G21" s="1"/>
  <c r="H21" s="1"/>
  <c r="F20"/>
  <c r="G20" s="1"/>
  <c r="H20" s="1"/>
  <c r="F18"/>
  <c r="G18" s="1"/>
  <c r="H18" s="1"/>
  <c r="F16"/>
  <c r="G16" s="1"/>
  <c r="H16" s="1"/>
  <c r="F15"/>
  <c r="G33"/>
  <c r="G31"/>
  <c r="H31" s="1"/>
  <c r="G29"/>
  <c r="H29" s="1"/>
  <c r="G28"/>
  <c r="H28" s="1"/>
  <c r="G26"/>
  <c r="H26" s="1"/>
  <c r="F33"/>
  <c r="F31"/>
  <c r="F29"/>
  <c r="F28"/>
  <c r="I15" i="40"/>
  <c r="I14"/>
  <c r="I26" s="1"/>
  <c r="E12" i="38" s="1"/>
  <c r="G26" i="40"/>
  <c r="C12" i="38" s="1"/>
  <c r="F26" i="40"/>
  <c r="B12" i="38" s="1"/>
  <c r="H33" i="29"/>
  <c r="G15"/>
  <c r="P18"/>
  <c r="Q18" s="1"/>
  <c r="P16"/>
  <c r="P20"/>
  <c r="Q20" s="1"/>
  <c r="G70" i="40"/>
  <c r="G93"/>
  <c r="G53"/>
  <c r="G55"/>
  <c r="G58"/>
  <c r="G82"/>
  <c r="F91"/>
  <c r="G91" s="1"/>
  <c r="F67"/>
  <c r="G67" s="1"/>
  <c r="F65"/>
  <c r="G65" s="1"/>
  <c r="F63"/>
  <c r="G63" s="1"/>
  <c r="F61"/>
  <c r="G61" s="1"/>
  <c r="F56"/>
  <c r="G56" s="1"/>
  <c r="F51"/>
  <c r="G51" s="1"/>
  <c r="F47"/>
  <c r="G47" s="1"/>
  <c r="E14" i="38" l="1"/>
  <c r="I21" i="53"/>
  <c r="E13" i="38" s="1"/>
  <c r="E20" s="1"/>
  <c r="E21" s="1"/>
  <c r="G18" i="54"/>
  <c r="C14" i="38" s="1"/>
  <c r="F18" i="54"/>
  <c r="B14" i="38" s="1"/>
  <c r="B20" s="1"/>
  <c r="H14" i="53"/>
  <c r="H21" s="1"/>
  <c r="D13" i="38" s="1"/>
  <c r="G21" i="53"/>
  <c r="C13" i="38" s="1"/>
  <c r="G36" i="29"/>
  <c r="C11" i="38" s="1"/>
  <c r="C20" s="1"/>
  <c r="F36" i="29"/>
  <c r="B11" i="38" s="1"/>
  <c r="H15" i="29"/>
  <c r="H36" s="1"/>
  <c r="P36"/>
  <c r="Q16"/>
  <c r="Q36" s="1"/>
  <c r="G96" i="40"/>
  <c r="F96"/>
  <c r="A13" i="38"/>
  <c r="A12"/>
  <c r="D11" l="1"/>
  <c r="D20" s="1"/>
  <c r="D21" s="1"/>
  <c r="A4" i="40"/>
  <c r="A11" i="38" l="1"/>
  <c r="A5" i="53"/>
  <c r="A4"/>
  <c r="A3"/>
  <c r="A5" i="38"/>
  <c r="A4"/>
  <c r="A3"/>
  <c r="A5" i="30"/>
  <c r="A5" i="52" s="1"/>
  <c r="A5" i="29"/>
  <c r="A6" i="30" s="1"/>
  <c r="A5" i="40" s="1"/>
  <c r="A6" i="52" s="1"/>
  <c r="A3" i="29"/>
  <c r="A4" i="30" s="1"/>
  <c r="A3" i="40" s="1"/>
  <c r="A4" i="52" s="1"/>
  <c r="A9" i="28"/>
</calcChain>
</file>

<file path=xl/sharedStrings.xml><?xml version="1.0" encoding="utf-8"?>
<sst xmlns="http://schemas.openxmlformats.org/spreadsheetml/2006/main" count="436" uniqueCount="230">
  <si>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</si>
  <si>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</si>
  <si>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</si>
  <si>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</si>
  <si>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</si>
  <si>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</si>
  <si>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</si>
  <si>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</si>
  <si>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</si>
  <si>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</si>
  <si>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</si>
  <si>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</si>
  <si>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</si>
  <si>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</si>
  <si>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</si>
  <si>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</si>
  <si>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</si>
  <si>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</si>
  <si>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</si>
  <si>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</si>
  <si>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</si>
  <si>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</si>
  <si>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</si>
  <si>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</si>
  <si>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</si>
  <si>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</si>
  <si>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 - จัดทำบันทึกนำส่งหน่วยงาน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</si>
  <si>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</si>
  <si>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</si>
  <si>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</si>
  <si>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บันทึกโต้ตอบหน่วยงานที่ขอข้อมูล /</t>
  </si>
  <si>
    <t>3 ชม./ครั้ง</t>
  </si>
  <si>
    <t>20 นาที/ครั้ง</t>
  </si>
  <si>
    <t>1. งานด้านสารบรรณ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</si>
  <si>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</si>
  <si>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</si>
  <si>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</si>
  <si>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</si>
  <si>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</si>
  <si>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</si>
  <si>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</si>
  <si>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</si>
  <si>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</si>
  <si>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</si>
  <si>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</si>
  <si>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>1 ชม./ครั้ง</t>
  </si>
  <si>
    <t>2 วัน/ครั้ง</t>
  </si>
  <si>
    <t>3 วัน/ครั้ง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</si>
  <si>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</si>
  <si>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</si>
  <si>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</si>
  <si>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</si>
  <si>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</si>
  <si>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</si>
  <si>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</si>
  <si>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</si>
  <si>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</si>
  <si>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</si>
  <si>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</si>
  <si>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</si>
  <si>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</si>
  <si>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</si>
  <si>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</si>
  <si>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</si>
  <si>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</si>
  <si>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</si>
  <si>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</si>
  <si>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</si>
  <si>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</si>
  <si>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</si>
  <si>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</si>
  <si>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</si>
  <si>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</si>
  <si>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</si>
  <si>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1. ควบคุม กำกับ ดูแลพนักงานขับรถยนต์</t>
  </si>
  <si>
    <t>2. ตรวจสอบการขออนุมัติซ่อมแซมรถยนต์</t>
  </si>
  <si>
    <t>3. ตรวจสอบการเบิกค่าใช้จ่ายน้ำมันเชื้อเพลิง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</si>
  <si>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</si>
  <si>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</si>
  <si>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</si>
  <si>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ตรวจสอบการเบิกค่าใช้จ่ายน้ำมันเชื้อเพลิง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</si>
  <si>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</si>
  <si>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</si>
  <si>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</si>
  <si>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</si>
  <si>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</si>
  <si>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</si>
  <si>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</si>
  <si>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</si>
  <si>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</si>
  <si>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</si>
  <si>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>7. การฝึกอบรมของผู้ปฏิบัติงาน</t>
  </si>
  <si>
    <t>8. การจัดทำบัตรประจำตัวผู้ปฏิบัติงาน</t>
  </si>
  <si>
    <t xml:space="preserve"> - พิจารณาเอกสารการขอมีบัตรประจำตัวผู้ปฏิบัติงาน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</si>
  <si>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</si>
  <si>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</si>
  <si>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>จัดทำกำหนดหน้าที่และภาระกรรมประจำปี</t>
  </si>
  <si>
    <t xml:space="preserve"> - ตรวจสอบการกำหนดหน้าที่และภาระกรรม</t>
  </si>
  <si>
    <t>เรื่อง</t>
  </si>
  <si>
    <t>5 นาที/เรื่อง</t>
  </si>
  <si>
    <t>6. การพิจารณาความดีความชอบ</t>
  </si>
  <si>
    <t>แบบฟอร์ม หรือทำบันทึกและเสนอ ผอส.</t>
  </si>
  <si>
    <t xml:space="preserve"> - รวบรวมข้อมูลเพื่อจัดทำรายงานตามแบบฟอร์ม หรือทำบันทึกเสนอ ผอ.ส.</t>
  </si>
  <si>
    <t xml:space="preserve"> - ตรวจสอบเอกสารและจัดทำบันทึกเสนอ ผอส. เพื่ออนุมัติการต่อสัญญาจ้าง</t>
  </si>
  <si>
    <t>5. การจ้างและต่อสัญญาจ้าง</t>
  </si>
  <si>
    <t xml:space="preserve"> - ตรวจสอบเอกสารในการขออนุมัติจ้าง จัดทำบันทึกเสนอ ผอส.</t>
  </si>
  <si>
    <t xml:space="preserve"> - จัดทำบันทึกเสนอ ออป.เพื่อพิจารณาอนุมัติ</t>
  </si>
  <si>
    <t xml:space="preserve"> - จัดทำประกาศรับสมัคร และคำสั่งแต่งตั้งคณะกรรมการสอบคัดเลือก</t>
  </si>
  <si>
    <t xml:space="preserve"> - จัดทำประกาศผลการสอบคัดเลือก</t>
  </si>
  <si>
    <t xml:space="preserve">   5.1 การจ้าง</t>
  </si>
  <si>
    <t xml:space="preserve"> - จัดทำสัญญาจ้าง คำสั่งจ้าง และบันทึกรายงานผู้เกี่ยวข้องเพื่อทราบและดำเนินการ</t>
  </si>
  <si>
    <t xml:space="preserve"> - จัดทำประวัติพนักงาน/พนักงานปฏิบัติการสัญญาจ้างใหม่</t>
  </si>
  <si>
    <t xml:space="preserve">   5.2 การต่อสัญญาจ้าง</t>
  </si>
  <si>
    <t xml:space="preserve"> - จัดทำคำสั่งจ้าง และบันทึกต่อสัญญาจ้าง และจัดทำบันทึกแจ้งผู้ที่เกี่ยวข้องเพื่อทราบและดำเนินการ </t>
  </si>
  <si>
    <t xml:space="preserve"> - รวบรวมแบบประเมินผลของผู้ปฏิบัติงานในสำนักและสรุปเสนอ ผอส.</t>
  </si>
  <si>
    <t xml:space="preserve"> - บันทึกลงประวัติผู้ปฏิบัติงาน</t>
  </si>
  <si>
    <t xml:space="preserve"> - ลงบันทึกประวัติผู้ปฏิบัติงาน</t>
  </si>
  <si>
    <t xml:space="preserve"> - รวบรวมและตรวจสอบรายชื่อและที่อยู่ผู้เกษียณอายุปีต่าง ๆ </t>
  </si>
  <si>
    <t xml:space="preserve"> - จัดทำคำสั่งกำหนดภาระกรรมประจำปีของสำนัก</t>
  </si>
  <si>
    <t xml:space="preserve"> - รวมรวบ JD และตัวชี้วัดรายบุคคลของทุกคนในสำนัก</t>
  </si>
  <si>
    <t xml:space="preserve"> - จัดทำคำสั่งเลื่อนขั้นเงินเดือนฯ ผู้ปฏิบัติงานประจำปี และจัดทำบันทึกแจ้งเวียนภายในหน่วยงานและ อ.อ.ป. </t>
  </si>
  <si>
    <t xml:space="preserve"> - ดำเนินการจัดฝึกอบรมของสำนัก (กรณี สำนัก 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</si>
  <si>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ตรวจสอบเอกสารและจัดทำบันทึกรายงานผลการฝึกอบรมของผู้ปฏิบัติงานในสำนักเสนอ อ.อ.ป.</t>
  </si>
  <si>
    <t xml:space="preserve"> - จัดทำบัตรประจำตัวผู้ปฏิบัติงานและบันทึกเสนอ อ.อ.ป.</t>
  </si>
  <si>
    <t xml:space="preserve"> - สรุปและเสนอ อ.อ.ป. เพื่อออกคำสั่ง</t>
  </si>
  <si>
    <t xml:space="preserve"> - ตรวจสอบการกำหนดหน้าที่และภาระกรรมประจำปีจากงานต่างๆ ของสำนัก</t>
  </si>
  <si>
    <t xml:space="preserve"> - สำเนาคำสั่งกำหนดหน้าที่/ภาระกรรมให้ผู้เกี่ยวข้องทราบ และสำเนาให้ อ.อ.ป. ทราบ</t>
  </si>
  <si>
    <t xml:space="preserve"> - รวบรวม JD และตัวชี้วัดของงานบริหารทั่วไป </t>
  </si>
  <si>
    <t xml:space="preserve"> - ดำเนินการส่งรายชื่อผู้เข้าร่วมการฝึกอบรม (กรณี อ.อ.ป. เป็นผู้จัดฝึกอบรม)</t>
  </si>
  <si>
    <t xml:space="preserve"> - จัดทำบันทึกและเอกสารประกอบเสนอ ออป. </t>
  </si>
  <si>
    <t>เพื่อพิจารณา</t>
  </si>
  <si>
    <t xml:space="preserve"> - บันทึกประวัติการรับเครื่องราชอิสริยาภรณ์</t>
  </si>
  <si>
    <t>ของผู้ปฏิบัติงานและแจ้งให้ผู้ปฏิบัติงานทราบ</t>
  </si>
  <si>
    <t xml:space="preserve"> - ตรวจสอบเอกสารในการขออนุมัติจ้าง จัดทำ</t>
  </si>
  <si>
    <t xml:space="preserve"> - จัดทำประกาศรับสมัคร และคำสั่งแต่งตั้ง</t>
  </si>
  <si>
    <t>คณะกรรมการสอบคัดเลือก</t>
  </si>
  <si>
    <t xml:space="preserve"> - จัดทำสัญญาจ้าง คำสั่งจ้าง และบันทึกรายงาน</t>
  </si>
  <si>
    <t>ผู้เกี่ยวข้องเพื่อทราบและดำเนินการ</t>
  </si>
  <si>
    <t xml:space="preserve"> - จัดทำประวัติพนักงาน/พนักงานปฏิบัติการ</t>
  </si>
  <si>
    <t>สัญญาจ้างใหม่</t>
  </si>
  <si>
    <t xml:space="preserve"> - จัดทำคำสั่งเลื่อนขั้นเงินเดือนฯ ผู้ปฏิบัติงาน</t>
  </si>
  <si>
    <t>ประจำปี และจัดทำบันทึกแจ้งเวียนภายใน</t>
  </si>
  <si>
    <t xml:space="preserve">หน่วยงานและ อ.อ.ป. </t>
  </si>
  <si>
    <t xml:space="preserve"> - ดำเนินการจัดฝึกอบรมของสำนัก (กรณี สำนัก</t>
  </si>
  <si>
    <t>เป็นผู้จัดฝึกอบรม)</t>
  </si>
  <si>
    <t xml:space="preserve"> - ดำเนินการส่งรายชื่อผู้เข้าร่วมการฝึกอบรม </t>
  </si>
  <si>
    <t>(กรณี อ.อ.ป. เป็นผู้จัดฝึกอบรม)</t>
  </si>
  <si>
    <t xml:space="preserve"> - ตรวจสอบเอกสารและจัดทำบันทึกรายงาน</t>
  </si>
  <si>
    <t xml:space="preserve">ผลการฝึกอบรมของผู้ปฏิบัติงานในสำนักเสนอ </t>
  </si>
  <si>
    <t>อ.อ.ป.</t>
  </si>
  <si>
    <t xml:space="preserve"> - พิจารณาเอกสารการขอมีบัตรประจำตัว</t>
  </si>
  <si>
    <t>ผู้ปฏิบัติงาน</t>
  </si>
  <si>
    <t xml:space="preserve"> - จัดทำบัตรประจำตัวผู้ปฏิบัติงานและบันทึก</t>
  </si>
  <si>
    <t>เสนอ อ.อ.ป.</t>
  </si>
  <si>
    <t xml:space="preserve"> - รวบรวมและตรวจสอบรายชื่อและที่อยู่</t>
  </si>
  <si>
    <t xml:space="preserve">ผู้เกษียณอายุปีต่าง ๆ </t>
  </si>
  <si>
    <t>ผู้เกี่ยวข้องทราบ และสำเนาให้ อ.อ.ป. ทราบ</t>
  </si>
  <si>
    <t>การจ้างและต่อสัญญาจ้าง</t>
  </si>
  <si>
    <t>รายงานผู้ปฏิบัติงานที่จะเกษียณอายุในปีต่างๆ</t>
  </si>
  <si>
    <t xml:space="preserve"> - ส่งหนังสือไปยังหน่วยงานที่เกี่ยวข้อง</t>
  </si>
  <si>
    <t xml:space="preserve"> - จัดประชุมตามสั่งการ และเตรียมเอกสารประกอบการประชุม</t>
  </si>
  <si>
    <t xml:space="preserve"> - จัดทำบันทึกรายงานการประชุมและเวียนให้ผู้เข้าร่วมประชุมทราบ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</si>
  <si>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</si>
  <si>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บันทึกเสน อออป.เพื่อพิจารณาอนุมัติ</t>
  </si>
  <si>
    <t xml:space="preserve"> - ตรวจสอบและจัดทำคำสั่งต่อสัญญาจ้างพร้อม</t>
  </si>
  <si>
    <t>บันทึกแจ้งผู้เกี่ยวข้องเพื่อทราบและดำเนินการ</t>
  </si>
  <si>
    <t xml:space="preserve"> -  รวบรวม ตรวจสอบ พิจารณาเสนอ JD และ</t>
  </si>
  <si>
    <t>สรุปแบบประเมินผลเสนอ ผอส.</t>
  </si>
  <si>
    <t>3 นาที/คน</t>
  </si>
  <si>
    <t>1-2 วัน/ครั้ง</t>
  </si>
  <si>
    <t xml:space="preserve">ประจำปีจากงานต่างๆ ของสำนัก </t>
  </si>
  <si>
    <t xml:space="preserve"> - ออกคำสั่งกำหนดภาระกรรม และสำเนาคำสั่ง</t>
  </si>
  <si>
    <t>สำนัก.......องค์การอุตสาหกรรมป่าไม้ภาคกลาง.........................................................................................................................................................................</t>
  </si>
  <si>
    <t>เอกสาร 2</t>
  </si>
  <si>
    <t>3. บริหารงานด้านยานพาหนะ</t>
  </si>
  <si>
    <t>การส่ง-รับมอบงานในหน้าที่</t>
  </si>
  <si>
    <t xml:space="preserve"> </t>
  </si>
  <si>
    <t xml:space="preserve">  -จัดทำบันทึกการส่ง-รับมอบงาน</t>
  </si>
  <si>
    <t>หนังสือส่งตัวเข้ารับการรรักษาพยาบาล</t>
  </si>
  <si>
    <t xml:space="preserve">   -จัดทำหนังสือส่งตัวพนักงานและบุคคลในครอบครัว</t>
  </si>
  <si>
    <t>จัดทำหนังสือรับรอง</t>
  </si>
  <si>
    <t xml:space="preserve">   -จัดทำหนังสือรับรองต่างๆให้แก่ผู้ปฏิบัติงาน</t>
  </si>
  <si>
    <t>30 นาที/เรื่อง</t>
  </si>
  <si>
    <t>ยกมา</t>
  </si>
  <si>
    <t>300 นาที/ครั้ง</t>
  </si>
  <si>
    <t>60 นาที/เรื่อง</t>
  </si>
  <si>
    <t>ชื่อกระบวนงาน 3. บริหารงานด้านยานพาหนะ</t>
  </si>
  <si>
    <t xml:space="preserve">ผู้ให้ข้อมูล.......นายสุรัตน์ นวลย่อง หัวหน้าฝ่ายบริหาร....................................................................................................................................................................... </t>
  </si>
  <si>
    <t>ดำเนินการด้านธุรการ สารบรรณ พิมพ์ รับ-ส่งหนังสือ การมอบอำนาจ การจัดทำสัญญา นิติกรรมต่างๆ</t>
  </si>
  <si>
    <t xml:space="preserve">การบริหารจัดการความเสี่ยง ควบคุมภายใน เก็บรักษาเอกสาร และข้อมูลต่างๆ ด้านระเบียบ หลักเกณฑ์ </t>
  </si>
  <si>
    <t>และคำสั่งที่เกี่ยวข้องกับการบริหารงานของหน่วยงาน รวมทั้งการป้องกันและปราบปรามการทุจริตมิชอบ และ</t>
  </si>
  <si>
    <t>การส่งเสริมคุ้มครองจริยธรรม</t>
  </si>
  <si>
    <t>2. ควบคุม ดูแล ความสะอาดของสำนัก และอำนวยความสะดวก</t>
  </si>
  <si>
    <t>สำนัก.......องค์การอุตสาหกรรมป่าไม้ภาคกลาง...........................................................................................................................</t>
  </si>
  <si>
    <t xml:space="preserve">ผู้ให้ข้อมูล.......นายสุรัตน์ นวลย่อง  หัวหน้าฝ่ายบริหาร........................................................................................................... </t>
  </si>
  <si>
    <t>การดำเนินการงานด้านบริหารทั่วไปของสำนักงานเป็นไปด้วยความเรียบร้อยมีประสิทธิภาพ</t>
  </si>
  <si>
    <t>3. เวียนหนังสือไปยังหน่วยงานที่เกี่ยวข้องและจัดเก็บเอกสารเข้าแฟ้ม</t>
  </si>
  <si>
    <t>20 นาที/เรื่อง</t>
  </si>
  <si>
    <t>ต่อ6เดือน</t>
  </si>
  <si>
    <t>ประเภทและจำนวนบุคลากร</t>
  </si>
  <si>
    <t>พนง.</t>
  </si>
  <si>
    <t>180 นาที/ครั้ง</t>
  </si>
  <si>
    <t>40 นาที/ครั้ง</t>
  </si>
  <si>
    <t>780 นาที/ครั้ง</t>
  </si>
  <si>
    <t>2. ควบคุม ดูแล อำนวยความสะดวก ความสะอาดของสำนักงาน</t>
  </si>
  <si>
    <t>สำนักงานมีความสะอาดเรียบร้อย และสะดวกต่อการปฏิบัติงาน</t>
  </si>
  <si>
    <t>1. ดูแลความสะอาดสำนักงานและบริเวณ</t>
  </si>
  <si>
    <t>2. อำนวยความสะดวกในสำนักงาน(ถ่ายเอกสาร/ส่งเอกสาร/จัดห้องประชุมฯลฯ)</t>
  </si>
  <si>
    <t>ชื่องาน 1. งานด้านสารบรรณ</t>
  </si>
  <si>
    <t>ชื่องาน 2. งานด้านควบคุม ดูแล ความสะอาดสำนักงานและอำนวยความสะดวก</t>
  </si>
  <si>
    <t>115 ครั้ง</t>
  </si>
  <si>
    <t>ดูแลความสะอาดสำนักงานและบริเวณ</t>
  </si>
  <si>
    <t>อำนวยความสะดวกในสำนักงาน</t>
  </si>
  <si>
    <t>(ถ่ายเอกสาร/ส่งเอกสาร/จัดห้องประชุมฯลฯ)</t>
  </si>
  <si>
    <t>3. งานด้านยานพาหนะ</t>
  </si>
  <si>
    <t xml:space="preserve">งานด้านยานพาหนะเป็นไปด้วยความเรียบร้อย สามารถให้บริการแก่ผู้ปฏิบัติงานในการติดต่อราชการต่างๆ </t>
  </si>
  <si>
    <t>และเดินทางไปราชการเป็นไปด้วยความสะดวก</t>
  </si>
  <si>
    <t>6 ครั้ง</t>
  </si>
  <si>
    <t>1 ครั้ง</t>
  </si>
  <si>
    <t>จำนวนอัตราคน (คน) 6 เดือน</t>
  </si>
  <si>
    <t>ปรับผลลัพธ์ให้เป็นจำนวนอัตรา(คน) 1 ปี</t>
  </si>
  <si>
    <t>4. ดูแลรักษาความปลอดภัยบริเวณสำนักงาน</t>
  </si>
  <si>
    <t>ฝ่าย..............-....................ส่วน..อำนวยการ...................งาน ........บริหารทั่วไป....................................................................................................................</t>
  </si>
  <si>
    <t>120 นาที/ครั้ง</t>
  </si>
  <si>
    <t>390 นาที/ครั้ง</t>
  </si>
  <si>
    <t xml:space="preserve">     ดูแลรักษาความปลอดภัยบริเวณสำนักงานและบ้านพัก</t>
  </si>
  <si>
    <t>1. ควบคุม กำกับ ดูแลความปลอดภัยบริเวณสำนักงานและบ้านพัก</t>
  </si>
  <si>
    <t>ชื่อกระบวนงาน 4. ดูแลรักษาความปลอดภัยบริเวณสำนักงาน</t>
  </si>
  <si>
    <t>ควบคุม กำกับ ดูแลความปลอดภัยบริเวณสำนักงานและบ้านพัก</t>
  </si>
  <si>
    <t>(2 คน)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</si>
</sst>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87" formatCode="0.00000"/>
    <numFmt numFmtId="188" formatCode="_-* #,##0_-;\-* #,##0_-;_-* &quot;-&quot;??_-;_-@_-"/>
    <numFmt numFmtId="189" formatCode="0.0000000"/>
    <numFmt numFmtId="190" formatCode="_(* #,##0.00000_);_(* \(#,##0.00000\);_(* &quot;-&quot;??_);_(@_)"/>
    <numFmt numFmtId="196" formatCode="_-* #,##0.00000_-;\-* #,##0.00000_-;_-* &quot;-&quot;??_-;_-@_-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  <font>
      <sz val="12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8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3" fillId="0" borderId="2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2" fillId="0" borderId="10" xfId="0" applyFont="1" applyBorder="1" applyAlignment="1">
      <alignment horizontal="center"/>
    </xf>
    <xf numFmtId="187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1" xfId="0" applyFont="1" applyFill="1" applyBorder="1" applyAlignment="1">
      <alignment horizontal="center"/>
    </xf>
    <xf numFmtId="187" fontId="2" fillId="0" borderId="1" xfId="0" applyNumberFormat="1" applyFont="1" applyBorder="1"/>
    <xf numFmtId="0" fontId="2" fillId="0" borderId="7" xfId="0" applyFont="1" applyBorder="1"/>
    <xf numFmtId="187" fontId="4" fillId="0" borderId="11" xfId="0" applyNumberFormat="1" applyFont="1" applyBorder="1" applyAlignment="1">
      <alignment horizontal="center"/>
    </xf>
    <xf numFmtId="0" fontId="2" fillId="0" borderId="12" xfId="0" applyFont="1" applyBorder="1"/>
    <xf numFmtId="187" fontId="2" fillId="0" borderId="12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2" xfId="0" applyFont="1" applyBorder="1" applyAlignment="1"/>
    <xf numFmtId="0" fontId="2" fillId="0" borderId="11" xfId="0" applyFont="1" applyBorder="1"/>
    <xf numFmtId="0" fontId="2" fillId="0" borderId="11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5" xfId="0" applyFont="1" applyBorder="1" applyAlignme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1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188" fontId="2" fillId="0" borderId="1" xfId="1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188" fontId="2" fillId="0" borderId="12" xfId="0" applyNumberFormat="1" applyFont="1" applyBorder="1" applyAlignment="1">
      <alignment horizontal="center"/>
    </xf>
    <xf numFmtId="188" fontId="2" fillId="0" borderId="12" xfId="1" applyNumberFormat="1" applyFont="1" applyBorder="1"/>
    <xf numFmtId="188" fontId="2" fillId="0" borderId="11" xfId="1" applyNumberFormat="1" applyFont="1" applyBorder="1" applyAlignment="1">
      <alignment horizontal="center"/>
    </xf>
    <xf numFmtId="188" fontId="2" fillId="0" borderId="1" xfId="1" applyNumberFormat="1" applyFont="1" applyBorder="1"/>
    <xf numFmtId="188" fontId="2" fillId="0" borderId="11" xfId="1" applyNumberFormat="1" applyFont="1" applyBorder="1"/>
    <xf numFmtId="0" fontId="2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left" vertical="center"/>
    </xf>
    <xf numFmtId="188" fontId="2" fillId="0" borderId="5" xfId="1" applyNumberFormat="1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/>
    <xf numFmtId="0" fontId="1" fillId="0" borderId="11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7" xfId="0" applyFont="1" applyBorder="1"/>
    <xf numFmtId="0" fontId="2" fillId="0" borderId="10" xfId="0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187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/>
    <xf numFmtId="0" fontId="2" fillId="0" borderId="10" xfId="0" applyFont="1" applyBorder="1" applyAlignment="1"/>
    <xf numFmtId="189" fontId="2" fillId="0" borderId="1" xfId="0" applyNumberFormat="1" applyFont="1" applyBorder="1" applyAlignment="1">
      <alignment horizontal="right"/>
    </xf>
    <xf numFmtId="189" fontId="2" fillId="0" borderId="1" xfId="0" applyNumberFormat="1" applyFont="1" applyBorder="1" applyAlignment="1">
      <alignment horizontal="center"/>
    </xf>
    <xf numFmtId="189" fontId="4" fillId="0" borderId="12" xfId="0" applyNumberFormat="1" applyFont="1" applyBorder="1"/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190" fontId="2" fillId="0" borderId="1" xfId="0" applyNumberFormat="1" applyFont="1" applyBorder="1"/>
    <xf numFmtId="190" fontId="4" fillId="0" borderId="11" xfId="0" applyNumberFormat="1" applyFont="1" applyBorder="1" applyAlignment="1">
      <alignment horizontal="center"/>
    </xf>
    <xf numFmtId="190" fontId="2" fillId="0" borderId="12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87" fontId="2" fillId="0" borderId="1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8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88" fontId="2" fillId="0" borderId="0" xfId="1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43" fontId="2" fillId="0" borderId="6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43" fontId="2" fillId="0" borderId="12" xfId="1" applyFont="1" applyFill="1" applyBorder="1" applyAlignment="1">
      <alignment horizontal="center"/>
    </xf>
    <xf numFmtId="187" fontId="2" fillId="0" borderId="1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187" fontId="2" fillId="0" borderId="11" xfId="0" applyNumberFormat="1" applyFont="1" applyBorder="1"/>
    <xf numFmtId="187" fontId="2" fillId="0" borderId="12" xfId="0" applyNumberFormat="1" applyFont="1" applyBorder="1"/>
    <xf numFmtId="187" fontId="2" fillId="0" borderId="1" xfId="0" applyNumberFormat="1" applyFont="1" applyBorder="1" applyAlignment="1">
      <alignment horizontal="center" vertical="center"/>
    </xf>
    <xf numFmtId="188" fontId="2" fillId="0" borderId="12" xfId="1" applyNumberFormat="1" applyFont="1" applyBorder="1" applyAlignment="1">
      <alignment horizontal="center"/>
    </xf>
    <xf numFmtId="187" fontId="2" fillId="0" borderId="0" xfId="0" applyNumberFormat="1" applyFont="1" applyBorder="1"/>
    <xf numFmtId="0" fontId="7" fillId="0" borderId="2" xfId="0" applyFont="1" applyBorder="1" applyAlignment="1"/>
    <xf numFmtId="188" fontId="4" fillId="0" borderId="11" xfId="0" applyNumberFormat="1" applyFont="1" applyBorder="1"/>
    <xf numFmtId="0" fontId="2" fillId="0" borderId="3" xfId="0" applyFont="1" applyBorder="1"/>
    <xf numFmtId="189" fontId="4" fillId="0" borderId="11" xfId="0" applyNumberFormat="1" applyFont="1" applyBorder="1"/>
    <xf numFmtId="189" fontId="2" fillId="0" borderId="11" xfId="0" applyNumberFormat="1" applyFont="1" applyBorder="1" applyAlignment="1">
      <alignment horizontal="center"/>
    </xf>
    <xf numFmtId="187" fontId="2" fillId="0" borderId="3" xfId="0" applyNumberFormat="1" applyFont="1" applyBorder="1"/>
    <xf numFmtId="0" fontId="2" fillId="0" borderId="0" xfId="0" applyFont="1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88" fontId="2" fillId="0" borderId="10" xfId="0" applyNumberFormat="1" applyFont="1" applyBorder="1" applyAlignment="1"/>
    <xf numFmtId="190" fontId="2" fillId="0" borderId="10" xfId="0" applyNumberFormat="1" applyFont="1" applyBorder="1" applyAlignment="1"/>
    <xf numFmtId="190" fontId="2" fillId="0" borderId="4" xfId="0" applyNumberFormat="1" applyFont="1" applyBorder="1" applyAlignment="1"/>
    <xf numFmtId="187" fontId="2" fillId="0" borderId="10" xfId="0" applyNumberFormat="1" applyFont="1" applyBorder="1" applyAlignment="1"/>
    <xf numFmtId="187" fontId="2" fillId="0" borderId="1" xfId="0" applyNumberFormat="1" applyFont="1" applyFill="1" applyBorder="1" applyAlignment="1">
      <alignment vertical="center"/>
    </xf>
    <xf numFmtId="187" fontId="2" fillId="0" borderId="2" xfId="0" applyNumberFormat="1" applyFont="1" applyFill="1" applyBorder="1" applyAlignment="1">
      <alignment vertical="center"/>
    </xf>
    <xf numFmtId="188" fontId="2" fillId="0" borderId="1" xfId="1" applyNumberFormat="1" applyFont="1" applyBorder="1" applyAlignment="1"/>
    <xf numFmtId="187" fontId="2" fillId="0" borderId="1" xfId="0" applyNumberFormat="1" applyFont="1" applyBorder="1" applyAlignment="1"/>
    <xf numFmtId="187" fontId="2" fillId="0" borderId="2" xfId="0" applyNumberFormat="1" applyFont="1" applyBorder="1" applyAlignment="1"/>
    <xf numFmtId="188" fontId="2" fillId="0" borderId="1" xfId="1" applyNumberFormat="1" applyFont="1" applyFill="1" applyBorder="1" applyAlignme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center"/>
    </xf>
    <xf numFmtId="43" fontId="2" fillId="0" borderId="0" xfId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187" fontId="2" fillId="0" borderId="1" xfId="0" applyNumberFormat="1" applyFont="1" applyBorder="1" applyAlignment="1">
      <alignment horizontal="right"/>
    </xf>
    <xf numFmtId="187" fontId="2" fillId="0" borderId="2" xfId="0" applyNumberFormat="1" applyFont="1" applyBorder="1"/>
    <xf numFmtId="187" fontId="2" fillId="0" borderId="11" xfId="0" applyNumberFormat="1" applyFont="1" applyBorder="1" applyAlignment="1">
      <alignment horizontal="center"/>
    </xf>
    <xf numFmtId="196" fontId="4" fillId="0" borderId="11" xfId="0" applyNumberFormat="1" applyFont="1" applyBorder="1"/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15</xdr:row>
      <xdr:rowOff>66675</xdr:rowOff>
    </xdr:from>
    <xdr:to>
      <xdr:col>2</xdr:col>
      <xdr:colOff>161925</xdr:colOff>
      <xdr:row>16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0"/>
  <sheetViews>
    <sheetView view="pageLayout" zoomScale="80" zoomScalePageLayoutView="80" workbookViewId="0">
      <selection activeCell="A18" sqref="A18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1.125" style="5" customWidth="1"/>
    <col min="9" max="9" width="14.25" style="5" customWidth="1"/>
    <col min="10" max="16384" width="9.125" style="5"/>
  </cols>
  <sheetData>
    <row r="1" spans="1:10">
      <c r="A1" s="174" t="s">
        <v>12</v>
      </c>
      <c r="B1" s="174"/>
      <c r="C1" s="174"/>
      <c r="D1" s="174"/>
      <c r="E1" s="174"/>
      <c r="F1" s="174"/>
      <c r="G1" s="174"/>
      <c r="H1" s="174"/>
    </row>
    <row r="2" spans="1:10">
      <c r="A2" s="174" t="s">
        <v>10</v>
      </c>
      <c r="B2" s="174"/>
      <c r="C2" s="174"/>
      <c r="D2" s="174"/>
      <c r="E2" s="174"/>
      <c r="F2" s="174"/>
      <c r="G2" s="174"/>
      <c r="H2" s="174"/>
    </row>
    <row r="3" spans="1:10">
      <c r="A3" s="14"/>
      <c r="B3" s="14"/>
      <c r="C3" s="14"/>
      <c r="D3" s="14"/>
      <c r="E3" s="14"/>
      <c r="F3" s="14"/>
      <c r="G3" s="14"/>
      <c r="H3" s="75" t="s">
        <v>173</v>
      </c>
    </row>
    <row r="4" spans="1:10">
      <c r="A4" s="5" t="s">
        <v>172</v>
      </c>
    </row>
    <row r="5" spans="1:10">
      <c r="A5" s="5" t="s">
        <v>222</v>
      </c>
      <c r="J5" s="12"/>
    </row>
    <row r="6" spans="1:10">
      <c r="A6" s="5" t="s">
        <v>187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188</v>
      </c>
      <c r="H9" s="4"/>
    </row>
    <row r="10" spans="1:10" s="3" customFormat="1">
      <c r="A10" s="2" t="s">
        <v>189</v>
      </c>
      <c r="H10" s="4"/>
    </row>
    <row r="11" spans="1:10">
      <c r="A11" s="29" t="s">
        <v>190</v>
      </c>
      <c r="B11" s="3"/>
      <c r="C11" s="3"/>
      <c r="D11" s="3"/>
      <c r="E11" s="3"/>
      <c r="F11" s="3"/>
      <c r="G11" s="3"/>
      <c r="H11" s="4"/>
    </row>
    <row r="12" spans="1:10">
      <c r="A12" s="98" t="s">
        <v>191</v>
      </c>
      <c r="B12" s="10"/>
      <c r="C12" s="10"/>
      <c r="D12" s="10"/>
      <c r="E12" s="10"/>
      <c r="F12" s="10"/>
      <c r="G12" s="10"/>
      <c r="H12" s="11"/>
    </row>
    <row r="14" spans="1:10">
      <c r="A14" s="6" t="s">
        <v>1</v>
      </c>
      <c r="B14" s="7"/>
      <c r="C14" s="7"/>
      <c r="D14" s="7"/>
      <c r="E14" s="7"/>
      <c r="F14" s="7"/>
      <c r="G14" s="7"/>
      <c r="H14" s="8"/>
    </row>
    <row r="15" spans="1:10">
      <c r="A15" s="2" t="s">
        <v>33</v>
      </c>
      <c r="B15" s="3"/>
      <c r="C15" s="3"/>
      <c r="D15" s="3"/>
      <c r="E15" s="3"/>
      <c r="F15" s="3"/>
      <c r="G15" s="3"/>
      <c r="H15" s="4"/>
    </row>
    <row r="16" spans="1:10">
      <c r="A16" s="2" t="s">
        <v>192</v>
      </c>
      <c r="B16" s="3"/>
      <c r="C16" s="3"/>
      <c r="D16" s="3"/>
      <c r="E16" s="3"/>
      <c r="F16" s="3"/>
      <c r="G16" s="3"/>
      <c r="H16" s="4"/>
    </row>
    <row r="17" spans="1:8">
      <c r="A17" s="2" t="s">
        <v>174</v>
      </c>
      <c r="B17" s="3"/>
      <c r="C17" s="3"/>
      <c r="D17" s="3"/>
      <c r="E17" s="3"/>
      <c r="F17" s="3"/>
      <c r="G17" s="3"/>
      <c r="H17" s="4"/>
    </row>
    <row r="18" spans="1:8">
      <c r="A18" s="2" t="s">
        <v>221</v>
      </c>
      <c r="B18" s="3"/>
      <c r="C18" s="3"/>
      <c r="D18" s="3"/>
      <c r="E18" s="3"/>
      <c r="F18" s="3"/>
      <c r="G18" s="3"/>
      <c r="H18" s="4"/>
    </row>
    <row r="19" spans="1:8">
      <c r="A19" s="2"/>
      <c r="B19" s="3"/>
      <c r="C19" s="3"/>
      <c r="D19" s="3"/>
      <c r="E19" s="3"/>
      <c r="F19" s="3"/>
      <c r="G19" s="3"/>
      <c r="H19" s="4"/>
    </row>
    <row r="20" spans="1:8">
      <c r="A20" s="9"/>
      <c r="B20" s="10"/>
      <c r="C20" s="10"/>
      <c r="D20" s="10"/>
      <c r="E20" s="10"/>
      <c r="F20" s="10"/>
      <c r="G20" s="10"/>
      <c r="H20" s="11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9"/>
  <sheetViews>
    <sheetView view="pageLayout" topLeftCell="A7" zoomScale="80" zoomScalePageLayoutView="80" workbookViewId="0">
      <selection activeCell="A5" sqref="A5:XFD5"/>
    </sheetView>
  </sheetViews>
  <sheetFormatPr defaultColWidth="9.125" defaultRowHeight="21"/>
  <cols>
    <col min="1" max="1" width="2.375" style="5" customWidth="1"/>
    <col min="2" max="2" width="3.12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74" t="s">
        <v>176</v>
      </c>
      <c r="B1" s="174"/>
      <c r="C1" s="174"/>
      <c r="D1" s="174"/>
      <c r="E1" s="174"/>
      <c r="F1" s="174"/>
      <c r="G1" s="174"/>
      <c r="H1" s="174"/>
    </row>
    <row r="2" spans="1:10">
      <c r="A2" s="174" t="s">
        <v>9</v>
      </c>
      <c r="B2" s="174"/>
      <c r="C2" s="174"/>
      <c r="D2" s="174"/>
      <c r="E2" s="174"/>
      <c r="F2" s="174"/>
      <c r="G2" s="174"/>
      <c r="H2" s="174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193</v>
      </c>
    </row>
    <row r="5" spans="1:10">
      <c r="A5" s="5" t="s">
        <v>222</v>
      </c>
      <c r="J5" s="12"/>
    </row>
    <row r="6" spans="1:10">
      <c r="A6" s="5" t="s">
        <v>194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ฟอร์ม1!A15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195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21" t="s">
        <v>48</v>
      </c>
      <c r="B16" s="20"/>
      <c r="H16" s="4"/>
    </row>
    <row r="17" spans="1:8" s="3" customFormat="1">
      <c r="A17" s="21" t="s">
        <v>49</v>
      </c>
      <c r="C17" s="20"/>
      <c r="H17" s="4"/>
    </row>
    <row r="18" spans="1:8" s="3" customFormat="1">
      <c r="A18" s="18" t="s">
        <v>50</v>
      </c>
      <c r="C18" s="20"/>
      <c r="H18" s="4"/>
    </row>
    <row r="19" spans="1:8" s="3" customFormat="1">
      <c r="A19" s="18" t="s">
        <v>51</v>
      </c>
      <c r="C19" s="19"/>
      <c r="H19" s="4"/>
    </row>
    <row r="20" spans="1:8" s="3" customFormat="1">
      <c r="A20" s="18" t="s">
        <v>52</v>
      </c>
      <c r="H20" s="4"/>
    </row>
    <row r="21" spans="1:8" s="3" customFormat="1">
      <c r="A21" s="18" t="s">
        <v>53</v>
      </c>
      <c r="H21" s="4"/>
    </row>
    <row r="22" spans="1:8" s="3" customFormat="1">
      <c r="A22" s="18" t="s">
        <v>159</v>
      </c>
      <c r="H22" s="4"/>
    </row>
    <row r="23" spans="1:8" s="3" customFormat="1">
      <c r="A23" s="18" t="s">
        <v>196</v>
      </c>
      <c r="H23" s="4"/>
    </row>
    <row r="24" spans="1:8" s="3" customFormat="1">
      <c r="A24" s="17" t="s">
        <v>162</v>
      </c>
      <c r="H24" s="4"/>
    </row>
    <row r="25" spans="1:8" s="3" customFormat="1">
      <c r="A25" s="17"/>
      <c r="B25" s="3" t="s">
        <v>102</v>
      </c>
      <c r="H25" s="4"/>
    </row>
    <row r="26" spans="1:8" s="3" customFormat="1">
      <c r="A26" s="17"/>
      <c r="B26" s="3" t="s">
        <v>26</v>
      </c>
      <c r="H26" s="4"/>
    </row>
    <row r="27" spans="1:8" s="3" customFormat="1">
      <c r="A27" s="17" t="s">
        <v>54</v>
      </c>
      <c r="H27" s="4"/>
    </row>
    <row r="28" spans="1:8" s="3" customFormat="1">
      <c r="A28" s="17" t="s">
        <v>55</v>
      </c>
      <c r="H28" s="4"/>
    </row>
    <row r="29" spans="1:8" s="3" customFormat="1">
      <c r="A29" s="2"/>
      <c r="B29" s="52" t="s">
        <v>160</v>
      </c>
      <c r="H29" s="4"/>
    </row>
    <row r="30" spans="1:8" s="3" customFormat="1">
      <c r="A30" s="2"/>
      <c r="B30" s="52" t="s">
        <v>161</v>
      </c>
      <c r="H30" s="4"/>
    </row>
    <row r="31" spans="1:8" s="3" customFormat="1">
      <c r="A31" s="2"/>
      <c r="H31" s="4"/>
    </row>
    <row r="32" spans="1:8" s="3" customFormat="1">
      <c r="A32" s="9"/>
      <c r="B32" s="10"/>
      <c r="C32" s="10"/>
      <c r="D32" s="10"/>
      <c r="E32" s="10"/>
      <c r="F32" s="10"/>
      <c r="G32" s="10"/>
      <c r="H32" s="11"/>
    </row>
    <row r="33" spans="1:1" s="3" customFormat="1">
      <c r="A33" s="3" t="s">
        <v>176</v>
      </c>
    </row>
    <row r="34" spans="1:1" s="3" customFormat="1"/>
    <row r="35" spans="1:1" s="3" customFormat="1"/>
    <row r="36" spans="1:1" s="3" customFormat="1"/>
    <row r="37" spans="1:1" s="3" customFormat="1"/>
    <row r="38" spans="1:1" s="3" customFormat="1"/>
    <row r="39" spans="1:1" s="3" customFormat="1"/>
    <row r="40" spans="1:1" s="3" customFormat="1"/>
    <row r="41" spans="1:1" s="3" customFormat="1"/>
    <row r="42" spans="1:1" s="3" customFormat="1"/>
    <row r="43" spans="1:1" s="3" customFormat="1"/>
    <row r="44" spans="1:1" s="3" customFormat="1"/>
    <row r="45" spans="1:1" s="3" customFormat="1"/>
    <row r="46" spans="1:1" s="3" customFormat="1"/>
    <row r="47" spans="1:1" s="3" customFormat="1"/>
    <row r="48" spans="1:1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T296"/>
  <sheetViews>
    <sheetView view="pageLayout" topLeftCell="D1" zoomScale="77" zoomScaleNormal="110" zoomScalePageLayoutView="77" workbookViewId="0">
      <selection activeCell="L16" sqref="L16"/>
    </sheetView>
  </sheetViews>
  <sheetFormatPr defaultColWidth="9.125" defaultRowHeight="18.75"/>
  <cols>
    <col min="1" max="1" width="4.75" style="1" customWidth="1"/>
    <col min="2" max="2" width="36.125" style="1" customWidth="1"/>
    <col min="3" max="3" width="7.625" style="35" customWidth="1"/>
    <col min="4" max="4" width="12.125" style="35" customWidth="1"/>
    <col min="5" max="5" width="8" style="35" customWidth="1"/>
    <col min="6" max="6" width="11.875" style="35" customWidth="1"/>
    <col min="7" max="7" width="8.625" style="35" bestFit="1" customWidth="1"/>
    <col min="8" max="8" width="8.375" style="1" customWidth="1"/>
    <col min="9" max="9" width="7.375" style="1" customWidth="1"/>
    <col min="10" max="10" width="7.875" style="1" customWidth="1"/>
    <col min="11" max="11" width="7.25" style="1" customWidth="1"/>
    <col min="12" max="12" width="36.625" style="1" customWidth="1"/>
    <col min="13" max="13" width="7.375" style="1" customWidth="1"/>
    <col min="14" max="14" width="10.375" style="1" customWidth="1"/>
    <col min="15" max="15" width="9.25" style="1" customWidth="1"/>
    <col min="16" max="17" width="9.125" style="1"/>
    <col min="18" max="18" width="4.875" style="1" customWidth="1"/>
    <col min="19" max="19" width="7.875" style="1" customWidth="1"/>
    <col min="20" max="16384" width="9.125" style="1"/>
  </cols>
  <sheetData>
    <row r="1" spans="1:20">
      <c r="A1" s="175" t="s">
        <v>15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20">
      <c r="B2" s="34"/>
      <c r="C2" s="30"/>
      <c r="D2" s="30"/>
      <c r="E2" s="30"/>
      <c r="F2" s="30"/>
      <c r="G2" s="30"/>
    </row>
    <row r="3" spans="1:20" s="26" customFormat="1">
      <c r="A3" s="26" t="str">
        <f>บท1จริง!A4</f>
        <v>สำนัก.......องค์การอุตสาหกรรมป่าไม้ภาคกลาง...........................................................................................................................</v>
      </c>
      <c r="C3" s="35"/>
      <c r="D3" s="35"/>
      <c r="E3" s="35"/>
      <c r="F3" s="35"/>
      <c r="G3" s="35"/>
    </row>
    <row r="4" spans="1:20" s="5" customFormat="1" ht="21">
      <c r="A4" s="5" t="s">
        <v>222</v>
      </c>
      <c r="J4" s="12"/>
    </row>
    <row r="5" spans="1:20" s="26" customFormat="1">
      <c r="A5" s="26" t="str">
        <f>บท1จริง!A6</f>
        <v xml:space="preserve">ผู้ให้ข้อมูล.......นายสุรัตน์ นวลย่อง  หัวหน้าฝ่ายบริหาร........................................................................................................... </v>
      </c>
      <c r="C5" s="35"/>
      <c r="D5" s="35"/>
      <c r="E5" s="35"/>
      <c r="F5" s="35"/>
      <c r="G5" s="35"/>
      <c r="J5" s="37"/>
    </row>
    <row r="6" spans="1:20" s="26" customFormat="1">
      <c r="C6" s="35"/>
      <c r="D6" s="35"/>
      <c r="E6" s="35"/>
      <c r="F6" s="35"/>
      <c r="G6" s="35"/>
      <c r="J6" s="37"/>
    </row>
    <row r="7" spans="1:20">
      <c r="A7" s="1" t="s">
        <v>208</v>
      </c>
      <c r="B7" s="34"/>
      <c r="C7" s="30"/>
      <c r="D7" s="30"/>
      <c r="E7" s="30"/>
      <c r="F7" s="30"/>
      <c r="G7" s="30"/>
    </row>
    <row r="8" spans="1:20" s="34" customFormat="1" ht="7.5" customHeight="1">
      <c r="C8" s="30"/>
      <c r="D8" s="30"/>
      <c r="E8" s="30"/>
      <c r="F8" s="30"/>
      <c r="G8" s="30"/>
    </row>
    <row r="9" spans="1:20" s="34" customFormat="1" ht="21.75" customHeight="1">
      <c r="A9" s="92" t="s">
        <v>8</v>
      </c>
      <c r="B9" s="92" t="s">
        <v>6</v>
      </c>
      <c r="C9" s="95" t="s">
        <v>11</v>
      </c>
      <c r="D9" s="95">
        <v>1</v>
      </c>
      <c r="E9" s="96">
        <v>2</v>
      </c>
      <c r="F9" s="96">
        <v>3</v>
      </c>
      <c r="G9" s="108">
        <v>4</v>
      </c>
      <c r="H9" s="185">
        <v>5</v>
      </c>
      <c r="I9" s="186"/>
      <c r="J9" s="187"/>
      <c r="K9" s="114" t="s">
        <v>176</v>
      </c>
      <c r="L9" s="176" t="s">
        <v>6</v>
      </c>
      <c r="M9" s="179" t="s">
        <v>11</v>
      </c>
      <c r="N9" s="95">
        <v>1</v>
      </c>
      <c r="O9" s="96">
        <v>2</v>
      </c>
      <c r="P9" s="96">
        <v>3</v>
      </c>
      <c r="Q9" s="92">
        <v>4</v>
      </c>
      <c r="R9" s="180">
        <v>5</v>
      </c>
      <c r="S9" s="180"/>
      <c r="T9" s="180"/>
    </row>
    <row r="10" spans="1:20" s="34" customFormat="1">
      <c r="A10" s="93"/>
      <c r="B10" s="93"/>
      <c r="C10" s="93"/>
      <c r="D10" s="97" t="s">
        <v>17</v>
      </c>
      <c r="E10" s="97" t="s">
        <v>0</v>
      </c>
      <c r="F10" s="97" t="s">
        <v>7</v>
      </c>
      <c r="G10" s="109" t="s">
        <v>22</v>
      </c>
      <c r="H10" s="182" t="s">
        <v>199</v>
      </c>
      <c r="I10" s="183"/>
      <c r="J10" s="184"/>
      <c r="K10" s="115"/>
      <c r="L10" s="177"/>
      <c r="M10" s="177"/>
      <c r="N10" s="97" t="s">
        <v>17</v>
      </c>
      <c r="O10" s="97" t="s">
        <v>0</v>
      </c>
      <c r="P10" s="97" t="s">
        <v>7</v>
      </c>
      <c r="Q10" s="93" t="s">
        <v>22</v>
      </c>
      <c r="R10" s="181" t="s">
        <v>84</v>
      </c>
      <c r="S10" s="181"/>
      <c r="T10" s="181"/>
    </row>
    <row r="11" spans="1:20" s="34" customFormat="1">
      <c r="A11" s="93"/>
      <c r="B11" s="93"/>
      <c r="C11" s="93"/>
      <c r="D11" s="97" t="s">
        <v>7</v>
      </c>
      <c r="E11" s="111" t="s">
        <v>198</v>
      </c>
      <c r="F11" s="97" t="s">
        <v>21</v>
      </c>
      <c r="G11" s="109" t="s">
        <v>23</v>
      </c>
      <c r="H11" s="118"/>
      <c r="I11" s="119"/>
      <c r="J11" s="120"/>
      <c r="K11" s="115"/>
      <c r="L11" s="177"/>
      <c r="M11" s="177"/>
      <c r="N11" s="97" t="s">
        <v>7</v>
      </c>
      <c r="O11" s="97" t="s">
        <v>20</v>
      </c>
      <c r="P11" s="97" t="s">
        <v>21</v>
      </c>
      <c r="Q11" s="93" t="s">
        <v>23</v>
      </c>
      <c r="R11" s="181" t="s">
        <v>85</v>
      </c>
      <c r="S11" s="181"/>
      <c r="T11" s="181"/>
    </row>
    <row r="12" spans="1:20" s="34" customFormat="1">
      <c r="A12" s="93"/>
      <c r="B12" s="93"/>
      <c r="C12" s="93"/>
      <c r="D12" s="97" t="s">
        <v>18</v>
      </c>
      <c r="E12" s="97"/>
      <c r="F12" s="97" t="s">
        <v>20</v>
      </c>
      <c r="G12" s="109" t="s">
        <v>24</v>
      </c>
      <c r="H12" s="116" t="s">
        <v>200</v>
      </c>
      <c r="I12" s="109" t="s">
        <v>87</v>
      </c>
      <c r="J12" s="111" t="s">
        <v>88</v>
      </c>
      <c r="K12" s="112"/>
      <c r="L12" s="177"/>
      <c r="M12" s="177"/>
      <c r="N12" s="97" t="s">
        <v>18</v>
      </c>
      <c r="O12" s="97"/>
      <c r="P12" s="97" t="s">
        <v>20</v>
      </c>
      <c r="Q12" s="93" t="s">
        <v>24</v>
      </c>
      <c r="R12" s="176" t="s">
        <v>86</v>
      </c>
      <c r="S12" s="176" t="s">
        <v>87</v>
      </c>
      <c r="T12" s="96" t="s">
        <v>88</v>
      </c>
    </row>
    <row r="13" spans="1:20" s="34" customFormat="1">
      <c r="A13" s="94"/>
      <c r="B13" s="94"/>
      <c r="C13" s="94"/>
      <c r="D13" s="43" t="s">
        <v>19</v>
      </c>
      <c r="E13" s="43"/>
      <c r="F13" s="43" t="s">
        <v>16</v>
      </c>
      <c r="G13" s="110" t="s">
        <v>25</v>
      </c>
      <c r="H13" s="117"/>
      <c r="I13" s="110"/>
      <c r="J13" s="43" t="s">
        <v>89</v>
      </c>
      <c r="K13" s="113"/>
      <c r="L13" s="178"/>
      <c r="M13" s="178"/>
      <c r="N13" s="43" t="s">
        <v>19</v>
      </c>
      <c r="O13" s="97"/>
      <c r="P13" s="97" t="s">
        <v>16</v>
      </c>
      <c r="Q13" s="93" t="s">
        <v>25</v>
      </c>
      <c r="R13" s="178"/>
      <c r="S13" s="178"/>
      <c r="T13" s="43" t="s">
        <v>89</v>
      </c>
    </row>
    <row r="14" spans="1:20" s="34" customFormat="1">
      <c r="A14" s="23">
        <v>1</v>
      </c>
      <c r="B14" s="45" t="s">
        <v>56</v>
      </c>
      <c r="C14" s="46"/>
      <c r="D14" s="47"/>
      <c r="E14" s="48"/>
      <c r="F14" s="48"/>
      <c r="G14" s="48"/>
      <c r="H14" s="49"/>
      <c r="I14" s="23"/>
      <c r="J14" s="47"/>
      <c r="K14" s="99"/>
      <c r="L14" s="100" t="s">
        <v>183</v>
      </c>
      <c r="M14" s="101"/>
      <c r="N14" s="99"/>
      <c r="O14" s="103"/>
      <c r="P14" s="104">
        <v>323146</v>
      </c>
      <c r="Q14" s="99">
        <v>3.6025200000000002</v>
      </c>
      <c r="R14" s="102"/>
      <c r="S14" s="23"/>
      <c r="T14" s="47"/>
    </row>
    <row r="15" spans="1:20" s="34" customFormat="1">
      <c r="A15" s="23"/>
      <c r="B15" s="45" t="s">
        <v>49</v>
      </c>
      <c r="C15" s="23" t="s">
        <v>98</v>
      </c>
      <c r="D15" s="23" t="s">
        <v>197</v>
      </c>
      <c r="E15" s="24">
        <v>1700</v>
      </c>
      <c r="F15" s="24">
        <f>20*E15</f>
        <v>34000</v>
      </c>
      <c r="G15" s="121">
        <f>F15/89700</f>
        <v>0.37904124860646599</v>
      </c>
      <c r="H15" s="121">
        <f>G15</f>
        <v>0.37904124860646599</v>
      </c>
      <c r="I15" s="49"/>
      <c r="J15" s="47"/>
      <c r="K15" s="23">
        <v>7</v>
      </c>
      <c r="L15" s="45" t="s">
        <v>175</v>
      </c>
      <c r="M15" s="46"/>
      <c r="N15" s="47"/>
      <c r="O15" s="23"/>
      <c r="P15" s="23"/>
      <c r="Q15" s="23"/>
      <c r="R15" s="23"/>
      <c r="S15" s="49"/>
      <c r="T15" s="47"/>
    </row>
    <row r="16" spans="1:20" s="34" customFormat="1">
      <c r="A16" s="23"/>
      <c r="B16" s="50" t="s">
        <v>50</v>
      </c>
      <c r="C16" s="23" t="s">
        <v>98</v>
      </c>
      <c r="D16" s="23" t="s">
        <v>197</v>
      </c>
      <c r="E16" s="24">
        <v>1700</v>
      </c>
      <c r="F16" s="24">
        <f>20*E16</f>
        <v>34000</v>
      </c>
      <c r="G16" s="121">
        <f>F16/89700</f>
        <v>0.37904124860646599</v>
      </c>
      <c r="H16" s="121">
        <f>G16</f>
        <v>0.37904124860646599</v>
      </c>
      <c r="I16" s="47"/>
      <c r="J16" s="47"/>
      <c r="K16" s="23"/>
      <c r="L16" s="45" t="s">
        <v>177</v>
      </c>
      <c r="M16" s="23" t="s">
        <v>14</v>
      </c>
      <c r="N16" s="23" t="s">
        <v>184</v>
      </c>
      <c r="O16" s="24">
        <v>4</v>
      </c>
      <c r="P16" s="24">
        <f>+O16*300</f>
        <v>1200</v>
      </c>
      <c r="Q16" s="23">
        <f>+P16/89700</f>
        <v>1.3377926421404682E-2</v>
      </c>
      <c r="R16" s="47"/>
      <c r="S16" s="47"/>
      <c r="T16" s="47"/>
    </row>
    <row r="17" spans="1:20" s="34" customFormat="1">
      <c r="A17" s="23">
        <v>2</v>
      </c>
      <c r="B17" s="50" t="s">
        <v>57</v>
      </c>
      <c r="C17" s="23"/>
      <c r="D17" s="23"/>
      <c r="E17" s="24"/>
      <c r="F17" s="24"/>
      <c r="G17" s="121"/>
      <c r="H17" s="122"/>
      <c r="I17" s="47"/>
      <c r="J17" s="47"/>
      <c r="K17" s="23">
        <v>8</v>
      </c>
      <c r="L17" s="50" t="s">
        <v>178</v>
      </c>
      <c r="M17" s="47"/>
      <c r="O17" s="47"/>
      <c r="Q17" s="47"/>
      <c r="R17" s="47"/>
      <c r="S17" s="47"/>
      <c r="T17" s="47"/>
    </row>
    <row r="18" spans="1:20" s="34" customFormat="1">
      <c r="A18" s="23"/>
      <c r="B18" s="50" t="s">
        <v>58</v>
      </c>
      <c r="C18" s="23" t="s">
        <v>98</v>
      </c>
      <c r="D18" s="23" t="s">
        <v>197</v>
      </c>
      <c r="E18" s="24">
        <v>1000</v>
      </c>
      <c r="F18" s="24">
        <f>20*E18</f>
        <v>20000</v>
      </c>
      <c r="G18" s="121">
        <f>F18/89700</f>
        <v>0.2229654403567447</v>
      </c>
      <c r="H18" s="122">
        <f>G18</f>
        <v>0.2229654403567447</v>
      </c>
      <c r="I18" s="47"/>
      <c r="J18" s="47"/>
      <c r="K18" s="23"/>
      <c r="L18" s="50" t="s">
        <v>179</v>
      </c>
      <c r="M18" s="23" t="s">
        <v>98</v>
      </c>
      <c r="N18" s="23" t="s">
        <v>185</v>
      </c>
      <c r="O18" s="24">
        <v>15</v>
      </c>
      <c r="P18" s="24">
        <f>+O18*60</f>
        <v>900</v>
      </c>
      <c r="Q18" s="23">
        <f>+P18/89700</f>
        <v>1.0033444816053512E-2</v>
      </c>
      <c r="R18" s="47"/>
      <c r="S18" s="47"/>
      <c r="T18" s="47"/>
    </row>
    <row r="19" spans="1:20" s="34" customFormat="1">
      <c r="A19" s="23"/>
      <c r="B19" s="50" t="s">
        <v>59</v>
      </c>
      <c r="C19" s="23"/>
      <c r="D19" s="23"/>
      <c r="E19" s="24"/>
      <c r="F19" s="24"/>
      <c r="G19" s="121"/>
      <c r="H19" s="122"/>
      <c r="I19" s="47"/>
      <c r="J19" s="47"/>
      <c r="K19" s="23">
        <v>9</v>
      </c>
      <c r="L19" s="50" t="s">
        <v>180</v>
      </c>
      <c r="N19" s="47"/>
      <c r="P19" s="47"/>
      <c r="R19" s="47"/>
      <c r="S19" s="47"/>
      <c r="T19" s="47"/>
    </row>
    <row r="20" spans="1:20" s="34" customFormat="1">
      <c r="A20" s="23"/>
      <c r="B20" s="50" t="s">
        <v>53</v>
      </c>
      <c r="C20" s="23" t="s">
        <v>98</v>
      </c>
      <c r="D20" s="23" t="s">
        <v>197</v>
      </c>
      <c r="E20" s="24">
        <v>1000</v>
      </c>
      <c r="F20" s="24">
        <f>20*E20</f>
        <v>20000</v>
      </c>
      <c r="G20" s="121">
        <f>F20/89700</f>
        <v>0.2229654403567447</v>
      </c>
      <c r="H20" s="121">
        <f>+G20</f>
        <v>0.2229654403567447</v>
      </c>
      <c r="I20" s="47"/>
      <c r="J20" s="47"/>
      <c r="K20" s="23"/>
      <c r="L20" s="50" t="s">
        <v>181</v>
      </c>
      <c r="M20" s="23" t="s">
        <v>98</v>
      </c>
      <c r="N20" s="23" t="s">
        <v>182</v>
      </c>
      <c r="O20" s="24">
        <v>15</v>
      </c>
      <c r="P20" s="24">
        <f>+O20*30</f>
        <v>450</v>
      </c>
      <c r="Q20" s="23">
        <f>+P20/89700</f>
        <v>5.016722408026756E-3</v>
      </c>
      <c r="R20" s="47"/>
      <c r="S20" s="47"/>
      <c r="T20" s="47"/>
    </row>
    <row r="21" spans="1:20" s="34" customFormat="1">
      <c r="A21" s="23"/>
      <c r="B21" s="50" t="s">
        <v>159</v>
      </c>
      <c r="C21" s="23" t="s">
        <v>14</v>
      </c>
      <c r="D21" s="23" t="s">
        <v>32</v>
      </c>
      <c r="E21" s="24">
        <v>1000</v>
      </c>
      <c r="F21" s="24">
        <f>20*E21</f>
        <v>20000</v>
      </c>
      <c r="G21" s="121">
        <f>F21/89700</f>
        <v>0.2229654403567447</v>
      </c>
      <c r="H21" s="122">
        <f>+G21</f>
        <v>0.2229654403567447</v>
      </c>
      <c r="I21" s="47"/>
      <c r="J21" s="47"/>
      <c r="K21" s="23"/>
      <c r="L21" s="50"/>
      <c r="M21" s="23"/>
      <c r="N21" s="23"/>
      <c r="O21" s="24"/>
      <c r="P21" s="24"/>
      <c r="Q21" s="23"/>
      <c r="R21" s="47"/>
      <c r="S21" s="47"/>
      <c r="T21" s="47"/>
    </row>
    <row r="22" spans="1:20" s="34" customFormat="1">
      <c r="A22" s="23">
        <v>3</v>
      </c>
      <c r="B22" s="50" t="s">
        <v>60</v>
      </c>
      <c r="C22" s="23" t="s">
        <v>14</v>
      </c>
      <c r="D22" s="23" t="s">
        <v>35</v>
      </c>
      <c r="E22" s="24">
        <v>1000</v>
      </c>
      <c r="F22" s="24">
        <f>20*E22</f>
        <v>20000</v>
      </c>
      <c r="G22" s="121">
        <f>F22/89700</f>
        <v>0.2229654403567447</v>
      </c>
      <c r="H22" s="122">
        <f>+G22</f>
        <v>0.2229654403567447</v>
      </c>
      <c r="I22" s="47"/>
      <c r="J22" s="47"/>
      <c r="K22" s="23"/>
      <c r="L22" s="50"/>
      <c r="M22" s="23"/>
      <c r="N22" s="23"/>
      <c r="O22" s="24"/>
      <c r="P22" s="24"/>
      <c r="Q22" s="23"/>
      <c r="R22" s="47"/>
      <c r="S22" s="47"/>
      <c r="T22" s="47"/>
    </row>
    <row r="23" spans="1:20" s="34" customFormat="1">
      <c r="A23" s="23">
        <v>4</v>
      </c>
      <c r="B23" s="27" t="s">
        <v>27</v>
      </c>
      <c r="C23" s="23"/>
      <c r="D23" s="23"/>
      <c r="E23" s="24"/>
      <c r="F23" s="24"/>
      <c r="G23" s="121"/>
      <c r="H23" s="122"/>
      <c r="I23" s="47"/>
      <c r="J23" s="47"/>
      <c r="K23" s="23"/>
      <c r="L23" s="27"/>
      <c r="M23" s="23"/>
      <c r="N23" s="23"/>
      <c r="O23" s="24"/>
      <c r="P23" s="24"/>
      <c r="Q23" s="23"/>
      <c r="R23" s="47"/>
      <c r="S23" s="47"/>
      <c r="T23" s="47"/>
    </row>
    <row r="24" spans="1:20" s="34" customFormat="1">
      <c r="A24" s="23"/>
      <c r="B24" s="51" t="s">
        <v>30</v>
      </c>
      <c r="C24" s="23"/>
      <c r="D24" s="23"/>
      <c r="E24" s="24"/>
      <c r="F24" s="24"/>
      <c r="G24" s="121"/>
      <c r="H24" s="122"/>
      <c r="I24" s="47"/>
      <c r="J24" s="47"/>
      <c r="K24" s="23"/>
      <c r="L24" s="51"/>
      <c r="M24" s="23"/>
      <c r="N24" s="23"/>
      <c r="O24" s="24"/>
      <c r="P24" s="24"/>
      <c r="Q24" s="23"/>
      <c r="R24" s="47"/>
      <c r="S24" s="47"/>
      <c r="T24" s="47"/>
    </row>
    <row r="25" spans="1:20" s="34" customFormat="1">
      <c r="A25" s="23"/>
      <c r="B25" s="51" t="s">
        <v>28</v>
      </c>
      <c r="C25" s="23"/>
      <c r="D25" s="23"/>
      <c r="E25" s="24"/>
      <c r="F25" s="24"/>
      <c r="G25" s="121"/>
      <c r="H25" s="122"/>
      <c r="I25" s="47"/>
      <c r="J25" s="47"/>
      <c r="K25" s="23"/>
      <c r="L25" s="51"/>
      <c r="M25" s="23"/>
      <c r="N25" s="23"/>
      <c r="O25" s="24"/>
      <c r="P25" s="24"/>
      <c r="Q25" s="23"/>
      <c r="R25" s="47"/>
      <c r="S25" s="47"/>
      <c r="T25" s="47"/>
    </row>
    <row r="26" spans="1:20" s="34" customFormat="1">
      <c r="A26" s="23"/>
      <c r="B26" s="52" t="s">
        <v>29</v>
      </c>
      <c r="C26" s="23" t="s">
        <v>14</v>
      </c>
      <c r="D26" s="23" t="s">
        <v>223</v>
      </c>
      <c r="E26" s="79">
        <v>60</v>
      </c>
      <c r="F26" s="24">
        <f>120*60</f>
        <v>7200</v>
      </c>
      <c r="G26" s="121">
        <f>F26/89700</f>
        <v>8.0267558528428096E-2</v>
      </c>
      <c r="H26" s="122">
        <f>G26</f>
        <v>8.0267558528428096E-2</v>
      </c>
      <c r="I26" s="47"/>
      <c r="J26" s="47"/>
      <c r="K26" s="23"/>
      <c r="L26" s="52"/>
      <c r="M26" s="23"/>
      <c r="N26" s="23"/>
      <c r="O26" s="79"/>
      <c r="P26" s="24"/>
      <c r="Q26" s="23"/>
      <c r="R26" s="47"/>
      <c r="S26" s="47"/>
      <c r="T26" s="47"/>
    </row>
    <row r="27" spans="1:20" s="34" customFormat="1">
      <c r="A27" s="23"/>
      <c r="B27" s="52" t="s">
        <v>101</v>
      </c>
      <c r="C27" s="23"/>
      <c r="D27" s="23"/>
      <c r="E27" s="79"/>
      <c r="F27" s="24"/>
      <c r="G27" s="121"/>
      <c r="H27" s="122"/>
      <c r="I27" s="47"/>
      <c r="J27" s="47"/>
      <c r="K27" s="23"/>
      <c r="L27" s="52"/>
      <c r="M27" s="23"/>
      <c r="N27" s="23"/>
      <c r="O27" s="79"/>
      <c r="P27" s="24"/>
      <c r="Q27" s="23"/>
      <c r="R27" s="47"/>
      <c r="S27" s="47"/>
      <c r="T27" s="47"/>
    </row>
    <row r="28" spans="1:20" s="34" customFormat="1">
      <c r="A28" s="23"/>
      <c r="B28" s="52" t="s">
        <v>26</v>
      </c>
      <c r="C28" s="23" t="s">
        <v>14</v>
      </c>
      <c r="D28" s="23" t="s">
        <v>202</v>
      </c>
      <c r="E28" s="24">
        <v>60</v>
      </c>
      <c r="F28" s="24">
        <f>40*60</f>
        <v>2400</v>
      </c>
      <c r="G28" s="121">
        <f>F28/89700</f>
        <v>2.6755852842809364E-2</v>
      </c>
      <c r="H28" s="122">
        <f>G28</f>
        <v>2.6755852842809364E-2</v>
      </c>
      <c r="I28" s="47"/>
      <c r="J28" s="47"/>
      <c r="K28" s="23"/>
      <c r="L28" s="52"/>
      <c r="M28" s="23"/>
      <c r="N28" s="23"/>
      <c r="O28" s="24"/>
      <c r="P28" s="24"/>
      <c r="Q28" s="23"/>
      <c r="R28" s="47"/>
      <c r="S28" s="47"/>
      <c r="T28" s="47"/>
    </row>
    <row r="29" spans="1:20" s="34" customFormat="1">
      <c r="A29" s="23">
        <v>5</v>
      </c>
      <c r="B29" s="52" t="s">
        <v>34</v>
      </c>
      <c r="C29" s="23" t="s">
        <v>98</v>
      </c>
      <c r="D29" s="23" t="s">
        <v>182</v>
      </c>
      <c r="E29" s="24">
        <v>280</v>
      </c>
      <c r="F29" s="24">
        <f>30*280</f>
        <v>8400</v>
      </c>
      <c r="G29" s="121">
        <f>F29/89700</f>
        <v>9.3645484949832769E-2</v>
      </c>
      <c r="H29" s="122">
        <f>G29</f>
        <v>9.3645484949832769E-2</v>
      </c>
      <c r="I29" s="47"/>
      <c r="J29" s="54"/>
      <c r="K29" s="23"/>
      <c r="L29" s="52"/>
      <c r="M29" s="23"/>
      <c r="N29" s="23"/>
      <c r="O29" s="24"/>
      <c r="P29" s="24"/>
      <c r="Q29" s="23"/>
      <c r="R29" s="47"/>
      <c r="S29" s="47"/>
      <c r="T29" s="54"/>
    </row>
    <row r="30" spans="1:20" s="34" customFormat="1">
      <c r="A30" s="23">
        <v>6</v>
      </c>
      <c r="B30" s="52" t="s">
        <v>61</v>
      </c>
      <c r="C30" s="23"/>
      <c r="D30" s="23"/>
      <c r="E30" s="24"/>
      <c r="F30" s="24"/>
      <c r="G30" s="121"/>
      <c r="H30" s="122"/>
      <c r="I30" s="47"/>
      <c r="J30" s="47"/>
      <c r="K30" s="23"/>
      <c r="L30" s="52"/>
      <c r="M30" s="23"/>
      <c r="N30" s="23"/>
      <c r="O30" s="24"/>
      <c r="P30" s="24"/>
      <c r="Q30" s="23"/>
      <c r="R30" s="47"/>
      <c r="S30" s="47"/>
      <c r="T30" s="47"/>
    </row>
    <row r="31" spans="1:20" s="34" customFormat="1">
      <c r="A31" s="23"/>
      <c r="B31" s="52" t="s">
        <v>62</v>
      </c>
      <c r="C31" s="23" t="s">
        <v>14</v>
      </c>
      <c r="D31" s="23" t="s">
        <v>201</v>
      </c>
      <c r="E31" s="24">
        <v>3</v>
      </c>
      <c r="F31" s="24">
        <f>180*3</f>
        <v>540</v>
      </c>
      <c r="G31" s="121">
        <f>F31/89700</f>
        <v>6.0200668896321068E-3</v>
      </c>
      <c r="H31" s="122">
        <f>G31</f>
        <v>6.0200668896321068E-3</v>
      </c>
      <c r="I31" s="47"/>
      <c r="J31" s="47"/>
      <c r="K31" s="23"/>
      <c r="L31" s="52"/>
      <c r="M31" s="23"/>
      <c r="N31" s="23"/>
      <c r="O31" s="24"/>
      <c r="P31" s="24"/>
      <c r="Q31" s="23"/>
      <c r="R31" s="47"/>
      <c r="S31" s="47"/>
      <c r="T31" s="47"/>
    </row>
    <row r="32" spans="1:20" s="34" customFormat="1">
      <c r="A32" s="23"/>
      <c r="B32" s="52" t="s">
        <v>63</v>
      </c>
      <c r="C32" s="23"/>
      <c r="D32" s="23"/>
      <c r="E32" s="24"/>
      <c r="F32" s="24"/>
      <c r="G32" s="121"/>
      <c r="H32" s="122"/>
      <c r="I32" s="47"/>
      <c r="J32" s="47"/>
      <c r="K32" s="23"/>
      <c r="L32" s="52"/>
      <c r="M32" s="23"/>
      <c r="N32" s="23"/>
      <c r="O32" s="24"/>
      <c r="P32" s="24"/>
      <c r="Q32" s="23"/>
      <c r="R32" s="47"/>
      <c r="S32" s="47"/>
      <c r="T32" s="47"/>
    </row>
    <row r="33" spans="1:20" s="34" customFormat="1">
      <c r="A33" s="23"/>
      <c r="B33" s="52" t="s">
        <v>36</v>
      </c>
      <c r="C33" s="23" t="s">
        <v>14</v>
      </c>
      <c r="D33" s="23" t="s">
        <v>203</v>
      </c>
      <c r="E33" s="24">
        <v>3</v>
      </c>
      <c r="F33" s="24">
        <f>780*3</f>
        <v>2340</v>
      </c>
      <c r="G33" s="121">
        <f>F33/89700</f>
        <v>2.6086956521739129E-2</v>
      </c>
      <c r="H33" s="122">
        <f>G33</f>
        <v>2.6086956521739129E-2</v>
      </c>
      <c r="I33" s="47"/>
      <c r="J33" s="47"/>
      <c r="K33" s="23"/>
      <c r="L33" s="52"/>
      <c r="M33" s="23"/>
      <c r="N33" s="23"/>
      <c r="O33" s="24"/>
      <c r="P33" s="24"/>
      <c r="Q33" s="23"/>
      <c r="R33" s="47"/>
      <c r="S33" s="47"/>
      <c r="T33" s="47"/>
    </row>
    <row r="34" spans="1:20" s="34" customFormat="1">
      <c r="A34" s="23"/>
      <c r="B34" s="52" t="s">
        <v>37</v>
      </c>
      <c r="C34" s="23"/>
      <c r="D34" s="23"/>
      <c r="E34" s="76"/>
      <c r="F34" s="76"/>
      <c r="G34" s="121"/>
      <c r="H34" s="122"/>
      <c r="I34" s="47"/>
      <c r="J34" s="47"/>
      <c r="K34" s="23"/>
      <c r="L34" s="52"/>
      <c r="M34" s="23"/>
      <c r="N34" s="23"/>
      <c r="O34" s="76"/>
      <c r="P34" s="76"/>
      <c r="Q34" s="23"/>
      <c r="R34" s="47"/>
      <c r="S34" s="47"/>
      <c r="T34" s="47"/>
    </row>
    <row r="35" spans="1:20" s="34" customFormat="1">
      <c r="A35" s="25"/>
      <c r="B35" s="55"/>
      <c r="C35" s="25"/>
      <c r="D35" s="25"/>
      <c r="E35" s="77"/>
      <c r="F35" s="77"/>
      <c r="G35" s="123"/>
      <c r="H35" s="122"/>
      <c r="I35" s="47"/>
      <c r="J35" s="47"/>
      <c r="K35" s="25"/>
      <c r="L35" s="55"/>
      <c r="M35" s="25"/>
      <c r="N35" s="25"/>
      <c r="O35" s="77"/>
      <c r="P35" s="77"/>
      <c r="Q35" s="56"/>
      <c r="R35" s="47"/>
      <c r="S35" s="47"/>
      <c r="T35" s="47"/>
    </row>
    <row r="36" spans="1:20" s="34" customFormat="1">
      <c r="A36" s="57"/>
      <c r="B36" s="33" t="s">
        <v>90</v>
      </c>
      <c r="C36" s="33"/>
      <c r="D36" s="33"/>
      <c r="E36" s="33"/>
      <c r="F36" s="81">
        <f>SUM(F15:F35)</f>
        <v>168880</v>
      </c>
      <c r="G36" s="124">
        <f>SUM(G14:G35)</f>
        <v>1.8827201783723524</v>
      </c>
      <c r="H36" s="124">
        <f>SUM(H15:H35)</f>
        <v>1.8827201783723524</v>
      </c>
      <c r="I36" s="58"/>
      <c r="J36" s="58"/>
      <c r="K36" s="57"/>
      <c r="L36" s="33" t="s">
        <v>90</v>
      </c>
      <c r="M36" s="33"/>
      <c r="N36" s="33"/>
      <c r="O36" s="33"/>
      <c r="P36" s="81">
        <f>SUM(P14:P35)</f>
        <v>325696</v>
      </c>
      <c r="Q36" s="33">
        <f>SUM(Q14:Q35)</f>
        <v>3.6309480936454852</v>
      </c>
      <c r="R36" s="78"/>
      <c r="S36" s="58"/>
      <c r="T36" s="58"/>
    </row>
    <row r="37" spans="1:20" s="34" customFormat="1">
      <c r="C37" s="30"/>
      <c r="D37" s="30"/>
      <c r="E37" s="30"/>
      <c r="F37" s="30"/>
      <c r="G37" s="30"/>
    </row>
    <row r="38" spans="1:20" s="34" customFormat="1">
      <c r="C38" s="30"/>
      <c r="D38" s="30"/>
      <c r="E38" s="30"/>
      <c r="F38" s="30"/>
      <c r="G38" s="30"/>
    </row>
    <row r="39" spans="1:20" s="34" customFormat="1">
      <c r="C39" s="30"/>
      <c r="D39" s="30"/>
      <c r="E39" s="30"/>
      <c r="F39" s="30"/>
      <c r="G39" s="30"/>
    </row>
    <row r="40" spans="1:20" s="34" customFormat="1">
      <c r="C40" s="30"/>
      <c r="D40" s="30"/>
      <c r="E40" s="30"/>
      <c r="F40" s="30"/>
      <c r="G40" s="30"/>
    </row>
    <row r="41" spans="1:20" s="34" customFormat="1">
      <c r="C41" s="30"/>
      <c r="D41" s="30"/>
      <c r="E41" s="30"/>
      <c r="F41" s="30"/>
      <c r="G41" s="30"/>
    </row>
    <row r="42" spans="1:20" s="34" customFormat="1">
      <c r="C42" s="30"/>
      <c r="D42" s="30"/>
      <c r="E42" s="30"/>
      <c r="F42" s="30"/>
      <c r="G42" s="30"/>
    </row>
    <row r="43" spans="1:20" s="34" customFormat="1">
      <c r="C43" s="30"/>
      <c r="D43" s="30"/>
      <c r="E43" s="30"/>
      <c r="F43" s="30"/>
      <c r="G43" s="30"/>
    </row>
    <row r="44" spans="1:20" s="34" customFormat="1">
      <c r="C44" s="30"/>
      <c r="D44" s="30"/>
      <c r="E44" s="30"/>
      <c r="F44" s="30"/>
      <c r="G44" s="30"/>
    </row>
    <row r="45" spans="1:20" s="34" customFormat="1">
      <c r="C45" s="30"/>
      <c r="D45" s="30"/>
      <c r="E45" s="30"/>
      <c r="F45" s="30"/>
      <c r="G45" s="30"/>
    </row>
    <row r="46" spans="1:20" s="34" customFormat="1">
      <c r="C46" s="30"/>
      <c r="D46" s="30"/>
      <c r="E46" s="30"/>
      <c r="F46" s="30"/>
      <c r="G46" s="30"/>
    </row>
    <row r="47" spans="1:20" s="34" customFormat="1">
      <c r="C47" s="30"/>
      <c r="D47" s="30"/>
      <c r="E47" s="30"/>
      <c r="F47" s="30"/>
      <c r="G47" s="30"/>
    </row>
    <row r="48" spans="1:20" s="34" customFormat="1">
      <c r="C48" s="30"/>
      <c r="D48" s="30"/>
      <c r="E48" s="30"/>
      <c r="F48" s="30"/>
      <c r="G48" s="30"/>
    </row>
    <row r="49" spans="3:7" s="34" customFormat="1">
      <c r="C49" s="30"/>
      <c r="D49" s="30"/>
      <c r="E49" s="30"/>
      <c r="F49" s="30"/>
      <c r="G49" s="30"/>
    </row>
    <row r="50" spans="3:7" s="34" customFormat="1">
      <c r="C50" s="30"/>
      <c r="D50" s="30"/>
      <c r="E50" s="30"/>
      <c r="F50" s="30"/>
      <c r="G50" s="30"/>
    </row>
    <row r="51" spans="3:7" s="34" customFormat="1">
      <c r="C51" s="30"/>
      <c r="D51" s="30"/>
      <c r="E51" s="30"/>
      <c r="F51" s="30"/>
      <c r="G51" s="30"/>
    </row>
    <row r="52" spans="3:7" s="34" customFormat="1">
      <c r="C52" s="30"/>
      <c r="D52" s="30"/>
      <c r="E52" s="30"/>
      <c r="F52" s="30"/>
      <c r="G52" s="30"/>
    </row>
    <row r="53" spans="3:7" s="34" customFormat="1">
      <c r="C53" s="30"/>
      <c r="D53" s="30"/>
      <c r="E53" s="30"/>
      <c r="F53" s="30"/>
      <c r="G53" s="30"/>
    </row>
    <row r="54" spans="3:7" s="34" customFormat="1">
      <c r="C54" s="30"/>
      <c r="D54" s="30"/>
      <c r="E54" s="30"/>
      <c r="F54" s="30"/>
      <c r="G54" s="30"/>
    </row>
    <row r="55" spans="3:7" s="34" customFormat="1">
      <c r="C55" s="30"/>
      <c r="D55" s="30"/>
      <c r="E55" s="30"/>
      <c r="F55" s="30"/>
      <c r="G55" s="30"/>
    </row>
    <row r="56" spans="3:7" s="34" customFormat="1">
      <c r="C56" s="30"/>
      <c r="D56" s="30"/>
      <c r="E56" s="30"/>
      <c r="F56" s="30"/>
      <c r="G56" s="30"/>
    </row>
    <row r="57" spans="3:7" s="34" customFormat="1">
      <c r="C57" s="30"/>
      <c r="D57" s="30"/>
      <c r="E57" s="30"/>
      <c r="F57" s="30"/>
      <c r="G57" s="30"/>
    </row>
    <row r="58" spans="3:7" s="34" customFormat="1">
      <c r="C58" s="30"/>
      <c r="D58" s="30"/>
      <c r="E58" s="30"/>
      <c r="F58" s="30"/>
      <c r="G58" s="30"/>
    </row>
    <row r="59" spans="3:7" s="34" customFormat="1">
      <c r="C59" s="30"/>
      <c r="D59" s="30"/>
      <c r="E59" s="30"/>
      <c r="F59" s="30"/>
      <c r="G59" s="30"/>
    </row>
    <row r="60" spans="3:7" s="34" customFormat="1">
      <c r="C60" s="30"/>
      <c r="D60" s="30"/>
      <c r="E60" s="30"/>
      <c r="F60" s="30"/>
      <c r="G60" s="30"/>
    </row>
    <row r="61" spans="3:7" s="34" customFormat="1">
      <c r="C61" s="30"/>
      <c r="D61" s="30"/>
      <c r="E61" s="30"/>
      <c r="F61" s="30"/>
      <c r="G61" s="30"/>
    </row>
    <row r="62" spans="3:7" s="34" customFormat="1">
      <c r="C62" s="30"/>
      <c r="D62" s="30"/>
      <c r="E62" s="30"/>
      <c r="F62" s="30"/>
      <c r="G62" s="30"/>
    </row>
    <row r="63" spans="3:7" s="34" customFormat="1">
      <c r="C63" s="30"/>
      <c r="D63" s="30"/>
      <c r="E63" s="30"/>
      <c r="F63" s="30"/>
      <c r="G63" s="30"/>
    </row>
    <row r="64" spans="3:7" s="34" customFormat="1">
      <c r="C64" s="30"/>
      <c r="D64" s="30"/>
      <c r="E64" s="30"/>
      <c r="F64" s="30"/>
      <c r="G64" s="30"/>
    </row>
    <row r="65" spans="3:7" s="34" customFormat="1">
      <c r="C65" s="30"/>
      <c r="D65" s="30"/>
      <c r="E65" s="30"/>
      <c r="F65" s="30"/>
      <c r="G65" s="30"/>
    </row>
    <row r="66" spans="3:7" s="34" customFormat="1">
      <c r="C66" s="30"/>
      <c r="D66" s="30"/>
      <c r="E66" s="30"/>
      <c r="F66" s="30"/>
      <c r="G66" s="30"/>
    </row>
    <row r="67" spans="3:7" s="34" customFormat="1">
      <c r="C67" s="30"/>
      <c r="D67" s="30"/>
      <c r="E67" s="30"/>
      <c r="F67" s="30"/>
      <c r="G67" s="30"/>
    </row>
    <row r="68" spans="3:7" s="34" customFormat="1">
      <c r="C68" s="30"/>
      <c r="D68" s="30"/>
      <c r="E68" s="30"/>
      <c r="F68" s="30"/>
      <c r="G68" s="30"/>
    </row>
    <row r="69" spans="3:7" s="34" customFormat="1">
      <c r="C69" s="30"/>
      <c r="D69" s="30"/>
      <c r="E69" s="30"/>
      <c r="F69" s="30"/>
      <c r="G69" s="30"/>
    </row>
    <row r="70" spans="3:7" s="34" customFormat="1">
      <c r="C70" s="30"/>
      <c r="D70" s="30"/>
      <c r="E70" s="30"/>
      <c r="F70" s="30"/>
      <c r="G70" s="30"/>
    </row>
    <row r="71" spans="3:7" s="34" customFormat="1">
      <c r="C71" s="30"/>
      <c r="D71" s="30"/>
      <c r="E71" s="30"/>
      <c r="F71" s="30"/>
      <c r="G71" s="30"/>
    </row>
    <row r="72" spans="3:7" s="34" customFormat="1">
      <c r="C72" s="30"/>
      <c r="D72" s="30"/>
      <c r="E72" s="30"/>
      <c r="F72" s="30"/>
      <c r="G72" s="30"/>
    </row>
    <row r="73" spans="3:7" s="34" customFormat="1">
      <c r="C73" s="30"/>
      <c r="D73" s="30"/>
      <c r="E73" s="30"/>
      <c r="F73" s="30"/>
      <c r="G73" s="30"/>
    </row>
    <row r="74" spans="3:7" s="34" customFormat="1">
      <c r="C74" s="30"/>
      <c r="D74" s="30"/>
      <c r="E74" s="30"/>
      <c r="F74" s="30"/>
      <c r="G74" s="30"/>
    </row>
    <row r="75" spans="3:7" s="34" customFormat="1">
      <c r="C75" s="30"/>
      <c r="D75" s="30"/>
      <c r="E75" s="30"/>
      <c r="F75" s="30"/>
      <c r="G75" s="30"/>
    </row>
    <row r="76" spans="3:7" s="34" customFormat="1">
      <c r="C76" s="30"/>
      <c r="D76" s="30"/>
      <c r="E76" s="30"/>
      <c r="F76" s="30"/>
      <c r="G76" s="30"/>
    </row>
    <row r="77" spans="3:7" s="34" customFormat="1">
      <c r="C77" s="30"/>
      <c r="D77" s="30"/>
      <c r="E77" s="30"/>
      <c r="F77" s="30"/>
      <c r="G77" s="30"/>
    </row>
    <row r="78" spans="3:7" s="34" customFormat="1">
      <c r="C78" s="30"/>
      <c r="D78" s="30"/>
      <c r="E78" s="30"/>
      <c r="F78" s="30"/>
      <c r="G78" s="30"/>
    </row>
    <row r="79" spans="3:7" s="34" customFormat="1">
      <c r="C79" s="30"/>
      <c r="D79" s="30"/>
      <c r="E79" s="30"/>
      <c r="F79" s="30"/>
      <c r="G79" s="30"/>
    </row>
    <row r="80" spans="3:7" s="34" customFormat="1">
      <c r="C80" s="30"/>
      <c r="D80" s="30"/>
      <c r="E80" s="30"/>
      <c r="F80" s="30"/>
      <c r="G80" s="30"/>
    </row>
    <row r="81" spans="3:7" s="34" customFormat="1">
      <c r="C81" s="30"/>
      <c r="D81" s="30"/>
      <c r="E81" s="30"/>
      <c r="F81" s="30"/>
      <c r="G81" s="30"/>
    </row>
    <row r="82" spans="3:7" s="34" customFormat="1">
      <c r="C82" s="30"/>
      <c r="D82" s="30"/>
      <c r="E82" s="30"/>
      <c r="F82" s="30"/>
      <c r="G82" s="30"/>
    </row>
    <row r="83" spans="3:7" s="34" customFormat="1">
      <c r="C83" s="30"/>
      <c r="D83" s="30"/>
      <c r="E83" s="30"/>
      <c r="F83" s="30"/>
      <c r="G83" s="30"/>
    </row>
    <row r="84" spans="3:7" s="34" customFormat="1">
      <c r="C84" s="30"/>
      <c r="D84" s="30"/>
      <c r="E84" s="30"/>
      <c r="F84" s="30"/>
      <c r="G84" s="30"/>
    </row>
    <row r="85" spans="3:7" s="34" customFormat="1">
      <c r="C85" s="30"/>
      <c r="D85" s="30"/>
      <c r="E85" s="30"/>
      <c r="F85" s="30"/>
      <c r="G85" s="30"/>
    </row>
    <row r="86" spans="3:7" s="34" customFormat="1">
      <c r="C86" s="30"/>
      <c r="D86" s="30"/>
      <c r="E86" s="30"/>
      <c r="F86" s="30"/>
      <c r="G86" s="30"/>
    </row>
    <row r="87" spans="3:7" s="34" customFormat="1">
      <c r="C87" s="30"/>
      <c r="D87" s="30"/>
      <c r="E87" s="30"/>
      <c r="F87" s="30"/>
      <c r="G87" s="30"/>
    </row>
    <row r="88" spans="3:7" s="34" customFormat="1">
      <c r="C88" s="30"/>
      <c r="D88" s="30"/>
      <c r="E88" s="30"/>
      <c r="F88" s="30"/>
      <c r="G88" s="30"/>
    </row>
    <row r="89" spans="3:7" s="34" customFormat="1">
      <c r="C89" s="30"/>
      <c r="D89" s="30"/>
      <c r="E89" s="30"/>
      <c r="F89" s="30"/>
      <c r="G89" s="30"/>
    </row>
    <row r="90" spans="3:7" s="34" customFormat="1">
      <c r="C90" s="30"/>
      <c r="D90" s="30"/>
      <c r="E90" s="30"/>
      <c r="F90" s="30"/>
      <c r="G90" s="30"/>
    </row>
    <row r="91" spans="3:7" s="34" customFormat="1">
      <c r="C91" s="30"/>
      <c r="D91" s="30"/>
      <c r="E91" s="30"/>
      <c r="F91" s="30"/>
      <c r="G91" s="30"/>
    </row>
    <row r="92" spans="3:7" s="34" customFormat="1">
      <c r="C92" s="30"/>
      <c r="D92" s="30"/>
      <c r="E92" s="30"/>
      <c r="F92" s="30"/>
      <c r="G92" s="30"/>
    </row>
    <row r="93" spans="3:7" s="34" customFormat="1">
      <c r="C93" s="30"/>
      <c r="D93" s="30"/>
      <c r="E93" s="30"/>
      <c r="F93" s="30"/>
      <c r="G93" s="30"/>
    </row>
    <row r="94" spans="3:7" s="34" customFormat="1">
      <c r="C94" s="30"/>
      <c r="D94" s="30"/>
      <c r="E94" s="30"/>
      <c r="F94" s="30"/>
      <c r="G94" s="30"/>
    </row>
    <row r="95" spans="3:7" s="34" customFormat="1">
      <c r="C95" s="30"/>
      <c r="D95" s="30"/>
      <c r="E95" s="30"/>
      <c r="F95" s="30"/>
      <c r="G95" s="30"/>
    </row>
    <row r="96" spans="3:7" s="34" customFormat="1">
      <c r="C96" s="30"/>
      <c r="D96" s="30"/>
      <c r="E96" s="30"/>
      <c r="F96" s="30"/>
      <c r="G96" s="30"/>
    </row>
    <row r="97" spans="3:7" s="34" customFormat="1">
      <c r="C97" s="30"/>
      <c r="D97" s="30"/>
      <c r="E97" s="30"/>
      <c r="F97" s="30"/>
      <c r="G97" s="30"/>
    </row>
    <row r="98" spans="3:7" s="34" customFormat="1">
      <c r="C98" s="30"/>
      <c r="D98" s="30"/>
      <c r="E98" s="30"/>
      <c r="F98" s="30"/>
      <c r="G98" s="30"/>
    </row>
    <row r="99" spans="3:7" s="34" customFormat="1">
      <c r="C99" s="30"/>
      <c r="D99" s="30"/>
      <c r="E99" s="30"/>
      <c r="F99" s="30"/>
      <c r="G99" s="30"/>
    </row>
    <row r="100" spans="3:7" s="34" customFormat="1">
      <c r="C100" s="30"/>
      <c r="D100" s="30"/>
      <c r="E100" s="30"/>
      <c r="F100" s="30"/>
      <c r="G100" s="30"/>
    </row>
    <row r="101" spans="3:7" s="34" customFormat="1">
      <c r="C101" s="30"/>
      <c r="D101" s="30"/>
      <c r="E101" s="30"/>
      <c r="F101" s="30"/>
      <c r="G101" s="30"/>
    </row>
    <row r="102" spans="3:7" s="34" customFormat="1">
      <c r="C102" s="30"/>
      <c r="D102" s="30"/>
      <c r="E102" s="30"/>
      <c r="F102" s="30"/>
      <c r="G102" s="30"/>
    </row>
    <row r="103" spans="3:7" s="34" customFormat="1">
      <c r="C103" s="30"/>
      <c r="D103" s="30"/>
      <c r="E103" s="30"/>
      <c r="F103" s="30"/>
      <c r="G103" s="30"/>
    </row>
    <row r="104" spans="3:7" s="34" customFormat="1">
      <c r="C104" s="30"/>
      <c r="D104" s="30"/>
      <c r="E104" s="30"/>
      <c r="F104" s="30"/>
      <c r="G104" s="30"/>
    </row>
    <row r="105" spans="3:7" s="34" customFormat="1">
      <c r="C105" s="30"/>
      <c r="D105" s="30"/>
      <c r="E105" s="30"/>
      <c r="F105" s="30"/>
      <c r="G105" s="30"/>
    </row>
    <row r="106" spans="3:7" s="34" customFormat="1">
      <c r="C106" s="30"/>
      <c r="D106" s="30"/>
      <c r="E106" s="30"/>
      <c r="F106" s="30"/>
      <c r="G106" s="30"/>
    </row>
    <row r="107" spans="3:7" s="34" customFormat="1">
      <c r="C107" s="30"/>
      <c r="D107" s="30"/>
      <c r="E107" s="30"/>
      <c r="F107" s="30"/>
      <c r="G107" s="30"/>
    </row>
    <row r="108" spans="3:7" s="34" customFormat="1">
      <c r="C108" s="30"/>
      <c r="D108" s="30"/>
      <c r="E108" s="30"/>
      <c r="F108" s="30"/>
      <c r="G108" s="30"/>
    </row>
    <row r="109" spans="3:7" s="34" customFormat="1">
      <c r="C109" s="30"/>
      <c r="D109" s="30"/>
      <c r="E109" s="30"/>
      <c r="F109" s="30"/>
      <c r="G109" s="30"/>
    </row>
    <row r="110" spans="3:7" s="34" customFormat="1">
      <c r="C110" s="30"/>
      <c r="D110" s="30"/>
      <c r="E110" s="30"/>
      <c r="F110" s="30"/>
      <c r="G110" s="30"/>
    </row>
    <row r="111" spans="3:7" s="34" customFormat="1">
      <c r="C111" s="30"/>
      <c r="D111" s="30"/>
      <c r="E111" s="30"/>
      <c r="F111" s="30"/>
      <c r="G111" s="30"/>
    </row>
    <row r="112" spans="3:7" s="34" customFormat="1">
      <c r="C112" s="30"/>
      <c r="D112" s="30"/>
      <c r="E112" s="30"/>
      <c r="F112" s="30"/>
      <c r="G112" s="30"/>
    </row>
    <row r="113" spans="3:7" s="34" customFormat="1">
      <c r="C113" s="30"/>
      <c r="D113" s="30"/>
      <c r="E113" s="30"/>
      <c r="F113" s="30"/>
      <c r="G113" s="30"/>
    </row>
    <row r="114" spans="3:7" s="34" customFormat="1">
      <c r="C114" s="30"/>
      <c r="D114" s="30"/>
      <c r="E114" s="30"/>
      <c r="F114" s="30"/>
      <c r="G114" s="30"/>
    </row>
    <row r="115" spans="3:7" s="34" customFormat="1">
      <c r="C115" s="30"/>
      <c r="D115" s="30"/>
      <c r="E115" s="30"/>
      <c r="F115" s="30"/>
      <c r="G115" s="30"/>
    </row>
    <row r="116" spans="3:7" s="34" customFormat="1">
      <c r="C116" s="30"/>
      <c r="D116" s="30"/>
      <c r="E116" s="30"/>
      <c r="F116" s="30"/>
      <c r="G116" s="30"/>
    </row>
    <row r="117" spans="3:7" s="34" customFormat="1">
      <c r="C117" s="30"/>
      <c r="D117" s="30"/>
      <c r="E117" s="30"/>
      <c r="F117" s="30"/>
      <c r="G117" s="30"/>
    </row>
    <row r="118" spans="3:7" s="34" customFormat="1">
      <c r="C118" s="30"/>
      <c r="D118" s="30"/>
      <c r="E118" s="30"/>
      <c r="F118" s="30"/>
      <c r="G118" s="30"/>
    </row>
    <row r="119" spans="3:7" s="34" customFormat="1">
      <c r="C119" s="30"/>
      <c r="D119" s="30"/>
      <c r="E119" s="30"/>
      <c r="F119" s="30"/>
      <c r="G119" s="30"/>
    </row>
    <row r="120" spans="3:7" s="34" customFormat="1">
      <c r="C120" s="30"/>
      <c r="D120" s="30"/>
      <c r="E120" s="30"/>
      <c r="F120" s="30"/>
      <c r="G120" s="30"/>
    </row>
    <row r="121" spans="3:7" s="34" customFormat="1">
      <c r="C121" s="30"/>
      <c r="D121" s="30"/>
      <c r="E121" s="30"/>
      <c r="F121" s="30"/>
      <c r="G121" s="30"/>
    </row>
    <row r="122" spans="3:7" s="34" customFormat="1">
      <c r="C122" s="30"/>
      <c r="D122" s="30"/>
      <c r="E122" s="30"/>
      <c r="F122" s="30"/>
      <c r="G122" s="30"/>
    </row>
    <row r="123" spans="3:7" s="34" customFormat="1">
      <c r="C123" s="30"/>
      <c r="D123" s="30"/>
      <c r="E123" s="30"/>
      <c r="F123" s="30"/>
      <c r="G123" s="30"/>
    </row>
    <row r="124" spans="3:7" s="34" customFormat="1">
      <c r="C124" s="30"/>
      <c r="D124" s="30"/>
      <c r="E124" s="30"/>
      <c r="F124" s="30"/>
      <c r="G124" s="30"/>
    </row>
    <row r="125" spans="3:7" s="34" customFormat="1">
      <c r="C125" s="30"/>
      <c r="D125" s="30"/>
      <c r="E125" s="30"/>
      <c r="F125" s="30"/>
      <c r="G125" s="30"/>
    </row>
    <row r="126" spans="3:7" s="34" customFormat="1">
      <c r="C126" s="30"/>
      <c r="D126" s="30"/>
      <c r="E126" s="30"/>
      <c r="F126" s="30"/>
      <c r="G126" s="30"/>
    </row>
    <row r="127" spans="3:7" s="34" customFormat="1">
      <c r="C127" s="30"/>
      <c r="D127" s="30"/>
      <c r="E127" s="30"/>
      <c r="F127" s="30"/>
      <c r="G127" s="30"/>
    </row>
    <row r="128" spans="3:7" s="34" customFormat="1">
      <c r="C128" s="30"/>
      <c r="D128" s="30"/>
      <c r="E128" s="30"/>
      <c r="F128" s="30"/>
      <c r="G128" s="30"/>
    </row>
    <row r="129" spans="3:7" s="34" customFormat="1">
      <c r="C129" s="30"/>
      <c r="D129" s="30"/>
      <c r="E129" s="30"/>
      <c r="F129" s="30"/>
      <c r="G129" s="30"/>
    </row>
    <row r="130" spans="3:7" s="34" customFormat="1">
      <c r="C130" s="30"/>
      <c r="D130" s="30"/>
      <c r="E130" s="30"/>
      <c r="F130" s="30"/>
      <c r="G130" s="30"/>
    </row>
    <row r="131" spans="3:7" s="34" customFormat="1">
      <c r="C131" s="30"/>
      <c r="D131" s="30"/>
      <c r="E131" s="30"/>
      <c r="F131" s="30"/>
      <c r="G131" s="30"/>
    </row>
    <row r="132" spans="3:7" s="34" customFormat="1">
      <c r="C132" s="30"/>
      <c r="D132" s="30"/>
      <c r="E132" s="30"/>
      <c r="F132" s="30"/>
      <c r="G132" s="30"/>
    </row>
    <row r="133" spans="3:7" s="34" customFormat="1">
      <c r="C133" s="30"/>
      <c r="D133" s="30"/>
      <c r="E133" s="30"/>
      <c r="F133" s="30"/>
      <c r="G133" s="30"/>
    </row>
    <row r="134" spans="3:7" s="34" customFormat="1">
      <c r="C134" s="30"/>
      <c r="D134" s="30"/>
      <c r="E134" s="30"/>
      <c r="F134" s="30"/>
      <c r="G134" s="30"/>
    </row>
    <row r="135" spans="3:7" s="34" customFormat="1">
      <c r="C135" s="30"/>
      <c r="D135" s="30"/>
      <c r="E135" s="30"/>
      <c r="F135" s="30"/>
      <c r="G135" s="30"/>
    </row>
    <row r="136" spans="3:7" s="34" customFormat="1">
      <c r="C136" s="30"/>
      <c r="D136" s="30"/>
      <c r="E136" s="30"/>
      <c r="F136" s="30"/>
      <c r="G136" s="30"/>
    </row>
    <row r="137" spans="3:7" s="34" customFormat="1">
      <c r="C137" s="30"/>
      <c r="D137" s="30"/>
      <c r="E137" s="30"/>
      <c r="F137" s="30"/>
      <c r="G137" s="30"/>
    </row>
    <row r="138" spans="3:7" s="34" customFormat="1">
      <c r="C138" s="30"/>
      <c r="D138" s="30"/>
      <c r="E138" s="30"/>
      <c r="F138" s="30"/>
      <c r="G138" s="30"/>
    </row>
    <row r="139" spans="3:7" s="34" customFormat="1">
      <c r="C139" s="30"/>
      <c r="D139" s="30"/>
      <c r="E139" s="30"/>
      <c r="F139" s="30"/>
      <c r="G139" s="30"/>
    </row>
    <row r="140" spans="3:7" s="34" customFormat="1">
      <c r="C140" s="30"/>
      <c r="D140" s="30"/>
      <c r="E140" s="30"/>
      <c r="F140" s="30"/>
      <c r="G140" s="30"/>
    </row>
    <row r="141" spans="3:7" s="34" customFormat="1">
      <c r="C141" s="30"/>
      <c r="D141" s="30"/>
      <c r="E141" s="30"/>
      <c r="F141" s="30"/>
      <c r="G141" s="30"/>
    </row>
    <row r="142" spans="3:7" s="34" customFormat="1">
      <c r="C142" s="30"/>
      <c r="D142" s="30"/>
      <c r="E142" s="30"/>
      <c r="F142" s="30"/>
      <c r="G142" s="30"/>
    </row>
    <row r="143" spans="3:7" s="34" customFormat="1">
      <c r="C143" s="30"/>
      <c r="D143" s="30"/>
      <c r="E143" s="30"/>
      <c r="F143" s="30"/>
      <c r="G143" s="30"/>
    </row>
    <row r="144" spans="3:7" s="34" customFormat="1">
      <c r="C144" s="30"/>
      <c r="D144" s="30"/>
      <c r="E144" s="30"/>
      <c r="F144" s="30"/>
      <c r="G144" s="30"/>
    </row>
    <row r="145" spans="3:7" s="34" customFormat="1">
      <c r="C145" s="30"/>
      <c r="D145" s="30"/>
      <c r="E145" s="30"/>
      <c r="F145" s="30"/>
      <c r="G145" s="30"/>
    </row>
    <row r="146" spans="3:7" s="34" customFormat="1">
      <c r="C146" s="30"/>
      <c r="D146" s="30"/>
      <c r="E146" s="30"/>
      <c r="F146" s="30"/>
      <c r="G146" s="30"/>
    </row>
    <row r="147" spans="3:7" s="34" customFormat="1">
      <c r="C147" s="30"/>
      <c r="D147" s="30"/>
      <c r="E147" s="30"/>
      <c r="F147" s="30"/>
      <c r="G147" s="30"/>
    </row>
    <row r="148" spans="3:7" s="34" customFormat="1">
      <c r="C148" s="30"/>
      <c r="D148" s="30"/>
      <c r="E148" s="30"/>
      <c r="F148" s="30"/>
      <c r="G148" s="30"/>
    </row>
    <row r="149" spans="3:7" s="34" customFormat="1">
      <c r="C149" s="30"/>
      <c r="D149" s="30"/>
      <c r="E149" s="30"/>
      <c r="F149" s="30"/>
      <c r="G149" s="30"/>
    </row>
    <row r="150" spans="3:7" s="34" customFormat="1">
      <c r="C150" s="30"/>
      <c r="D150" s="30"/>
      <c r="E150" s="30"/>
      <c r="F150" s="30"/>
      <c r="G150" s="30"/>
    </row>
    <row r="151" spans="3:7" s="34" customFormat="1">
      <c r="C151" s="30"/>
      <c r="D151" s="30"/>
      <c r="E151" s="30"/>
      <c r="F151" s="30"/>
      <c r="G151" s="30"/>
    </row>
    <row r="152" spans="3:7" s="34" customFormat="1">
      <c r="C152" s="30"/>
      <c r="D152" s="30"/>
      <c r="E152" s="30"/>
      <c r="F152" s="30"/>
      <c r="G152" s="30"/>
    </row>
    <row r="153" spans="3:7" s="34" customFormat="1">
      <c r="C153" s="30"/>
      <c r="D153" s="30"/>
      <c r="E153" s="30"/>
      <c r="F153" s="30"/>
      <c r="G153" s="30"/>
    </row>
    <row r="154" spans="3:7" s="34" customFormat="1">
      <c r="C154" s="30"/>
      <c r="D154" s="30"/>
      <c r="E154" s="30"/>
      <c r="F154" s="30"/>
      <c r="G154" s="30"/>
    </row>
    <row r="155" spans="3:7" s="34" customFormat="1">
      <c r="C155" s="30"/>
      <c r="D155" s="30"/>
      <c r="E155" s="30"/>
      <c r="F155" s="30"/>
      <c r="G155" s="30"/>
    </row>
    <row r="156" spans="3:7" s="34" customFormat="1">
      <c r="C156" s="30"/>
      <c r="D156" s="30"/>
      <c r="E156" s="30"/>
      <c r="F156" s="30"/>
      <c r="G156" s="30"/>
    </row>
    <row r="157" spans="3:7" s="34" customFormat="1">
      <c r="C157" s="30"/>
      <c r="D157" s="30"/>
      <c r="E157" s="30"/>
      <c r="F157" s="30"/>
      <c r="G157" s="30"/>
    </row>
    <row r="158" spans="3:7" s="34" customFormat="1">
      <c r="C158" s="30"/>
      <c r="D158" s="30"/>
      <c r="E158" s="30"/>
      <c r="F158" s="30"/>
      <c r="G158" s="30"/>
    </row>
    <row r="159" spans="3:7" s="34" customFormat="1">
      <c r="C159" s="30"/>
      <c r="D159" s="30"/>
      <c r="E159" s="30"/>
      <c r="F159" s="30"/>
      <c r="G159" s="30"/>
    </row>
    <row r="160" spans="3:7" s="34" customFormat="1">
      <c r="C160" s="30"/>
      <c r="D160" s="30"/>
      <c r="E160" s="30"/>
      <c r="F160" s="30"/>
      <c r="G160" s="30"/>
    </row>
    <row r="161" spans="3:7" s="34" customFormat="1">
      <c r="C161" s="30"/>
      <c r="D161" s="30"/>
      <c r="E161" s="30"/>
      <c r="F161" s="30"/>
      <c r="G161" s="30"/>
    </row>
    <row r="162" spans="3:7" s="34" customFormat="1">
      <c r="C162" s="30"/>
      <c r="D162" s="30"/>
      <c r="E162" s="30"/>
      <c r="F162" s="30"/>
      <c r="G162" s="30"/>
    </row>
    <row r="163" spans="3:7" s="34" customFormat="1">
      <c r="C163" s="30"/>
      <c r="D163" s="30"/>
      <c r="E163" s="30"/>
      <c r="F163" s="30"/>
      <c r="G163" s="30"/>
    </row>
    <row r="164" spans="3:7" s="34" customFormat="1">
      <c r="C164" s="30"/>
      <c r="D164" s="30"/>
      <c r="E164" s="30"/>
      <c r="F164" s="30"/>
      <c r="G164" s="30"/>
    </row>
    <row r="165" spans="3:7" s="34" customFormat="1">
      <c r="C165" s="30"/>
      <c r="D165" s="30"/>
      <c r="E165" s="30"/>
      <c r="F165" s="30"/>
      <c r="G165" s="30"/>
    </row>
    <row r="166" spans="3:7" s="34" customFormat="1">
      <c r="C166" s="30"/>
      <c r="D166" s="30"/>
      <c r="E166" s="30"/>
      <c r="F166" s="30"/>
      <c r="G166" s="30"/>
    </row>
    <row r="167" spans="3:7" s="34" customFormat="1">
      <c r="C167" s="30"/>
      <c r="D167" s="30"/>
      <c r="E167" s="30"/>
      <c r="F167" s="30"/>
      <c r="G167" s="30"/>
    </row>
    <row r="168" spans="3:7" s="34" customFormat="1">
      <c r="C168" s="30"/>
      <c r="D168" s="30"/>
      <c r="E168" s="30"/>
      <c r="F168" s="30"/>
      <c r="G168" s="30"/>
    </row>
    <row r="169" spans="3:7" s="34" customFormat="1">
      <c r="C169" s="30"/>
      <c r="D169" s="30"/>
      <c r="E169" s="30"/>
      <c r="F169" s="30"/>
      <c r="G169" s="30"/>
    </row>
    <row r="170" spans="3:7" s="34" customFormat="1">
      <c r="C170" s="30"/>
      <c r="D170" s="30"/>
      <c r="E170" s="30"/>
      <c r="F170" s="30"/>
      <c r="G170" s="30"/>
    </row>
    <row r="171" spans="3:7" s="34" customFormat="1">
      <c r="C171" s="30"/>
      <c r="D171" s="30"/>
      <c r="E171" s="30"/>
      <c r="F171" s="30"/>
      <c r="G171" s="30"/>
    </row>
    <row r="172" spans="3:7" s="34" customFormat="1">
      <c r="C172" s="30"/>
      <c r="D172" s="30"/>
      <c r="E172" s="30"/>
      <c r="F172" s="30"/>
      <c r="G172" s="30"/>
    </row>
    <row r="173" spans="3:7" s="34" customFormat="1">
      <c r="C173" s="30"/>
      <c r="D173" s="30"/>
      <c r="E173" s="30"/>
      <c r="F173" s="30"/>
      <c r="G173" s="30"/>
    </row>
    <row r="174" spans="3:7" s="34" customFormat="1">
      <c r="C174" s="30"/>
      <c r="D174" s="30"/>
      <c r="E174" s="30"/>
      <c r="F174" s="30"/>
      <c r="G174" s="30"/>
    </row>
    <row r="175" spans="3:7" s="34" customFormat="1">
      <c r="C175" s="30"/>
      <c r="D175" s="30"/>
      <c r="E175" s="30"/>
      <c r="F175" s="30"/>
      <c r="G175" s="30"/>
    </row>
    <row r="176" spans="3:7" s="34" customFormat="1">
      <c r="C176" s="30"/>
      <c r="D176" s="30"/>
      <c r="E176" s="30"/>
      <c r="F176" s="30"/>
      <c r="G176" s="30"/>
    </row>
    <row r="177" spans="3:7" s="34" customFormat="1">
      <c r="C177" s="30"/>
      <c r="D177" s="30"/>
      <c r="E177" s="30"/>
      <c r="F177" s="30"/>
      <c r="G177" s="30"/>
    </row>
    <row r="178" spans="3:7" s="34" customFormat="1">
      <c r="C178" s="30"/>
      <c r="D178" s="30"/>
      <c r="E178" s="30"/>
      <c r="F178" s="30"/>
      <c r="G178" s="30"/>
    </row>
    <row r="179" spans="3:7" s="34" customFormat="1">
      <c r="C179" s="30"/>
      <c r="D179" s="30"/>
      <c r="E179" s="30"/>
      <c r="F179" s="30"/>
      <c r="G179" s="30"/>
    </row>
    <row r="180" spans="3:7" s="34" customFormat="1">
      <c r="C180" s="30"/>
      <c r="D180" s="30"/>
      <c r="E180" s="30"/>
      <c r="F180" s="30"/>
      <c r="G180" s="30"/>
    </row>
    <row r="181" spans="3:7" s="34" customFormat="1">
      <c r="C181" s="30"/>
      <c r="D181" s="30"/>
      <c r="E181" s="30"/>
      <c r="F181" s="30"/>
      <c r="G181" s="30"/>
    </row>
    <row r="182" spans="3:7" s="34" customFormat="1">
      <c r="C182" s="30"/>
      <c r="D182" s="30"/>
      <c r="E182" s="30"/>
      <c r="F182" s="30"/>
      <c r="G182" s="30"/>
    </row>
    <row r="183" spans="3:7" s="34" customFormat="1">
      <c r="C183" s="30"/>
      <c r="D183" s="30"/>
      <c r="E183" s="30"/>
      <c r="F183" s="30"/>
      <c r="G183" s="30"/>
    </row>
    <row r="184" spans="3:7" s="34" customFormat="1">
      <c r="C184" s="30"/>
      <c r="D184" s="30"/>
      <c r="E184" s="30"/>
      <c r="F184" s="30"/>
      <c r="G184" s="30"/>
    </row>
    <row r="185" spans="3:7" s="34" customFormat="1">
      <c r="C185" s="30"/>
      <c r="D185" s="30"/>
      <c r="E185" s="30"/>
      <c r="F185" s="30"/>
      <c r="G185" s="30"/>
    </row>
    <row r="186" spans="3:7" s="34" customFormat="1">
      <c r="C186" s="30"/>
      <c r="D186" s="30"/>
      <c r="E186" s="30"/>
      <c r="F186" s="30"/>
      <c r="G186" s="30"/>
    </row>
    <row r="187" spans="3:7" s="34" customFormat="1">
      <c r="C187" s="30"/>
      <c r="D187" s="30"/>
      <c r="E187" s="30"/>
      <c r="F187" s="30"/>
      <c r="G187" s="30"/>
    </row>
    <row r="188" spans="3:7" s="34" customFormat="1">
      <c r="C188" s="30"/>
      <c r="D188" s="30"/>
      <c r="E188" s="30"/>
      <c r="F188" s="30"/>
      <c r="G188" s="30"/>
    </row>
    <row r="189" spans="3:7" s="34" customFormat="1">
      <c r="C189" s="30"/>
      <c r="D189" s="30"/>
      <c r="E189" s="30"/>
      <c r="F189" s="30"/>
      <c r="G189" s="30"/>
    </row>
    <row r="190" spans="3:7" s="34" customFormat="1">
      <c r="C190" s="30"/>
      <c r="D190" s="30"/>
      <c r="E190" s="30"/>
      <c r="F190" s="30"/>
      <c r="G190" s="30"/>
    </row>
    <row r="191" spans="3:7" s="34" customFormat="1">
      <c r="C191" s="30"/>
      <c r="D191" s="30"/>
      <c r="E191" s="30"/>
      <c r="F191" s="30"/>
      <c r="G191" s="30"/>
    </row>
    <row r="192" spans="3:7" s="34" customFormat="1">
      <c r="C192" s="30"/>
      <c r="D192" s="30"/>
      <c r="E192" s="30"/>
      <c r="F192" s="30"/>
      <c r="G192" s="30"/>
    </row>
    <row r="193" spans="3:7" s="34" customFormat="1">
      <c r="C193" s="30"/>
      <c r="D193" s="30"/>
      <c r="E193" s="30"/>
      <c r="F193" s="30"/>
      <c r="G193" s="30"/>
    </row>
    <row r="194" spans="3:7" s="34" customFormat="1">
      <c r="C194" s="30"/>
      <c r="D194" s="30"/>
      <c r="E194" s="30"/>
      <c r="F194" s="30"/>
      <c r="G194" s="30"/>
    </row>
    <row r="195" spans="3:7" s="34" customFormat="1">
      <c r="C195" s="30"/>
      <c r="D195" s="30"/>
      <c r="E195" s="30"/>
      <c r="F195" s="30"/>
      <c r="G195" s="30"/>
    </row>
    <row r="196" spans="3:7" s="34" customFormat="1">
      <c r="C196" s="30"/>
      <c r="D196" s="30"/>
      <c r="E196" s="30"/>
      <c r="F196" s="30"/>
      <c r="G196" s="30"/>
    </row>
    <row r="197" spans="3:7" s="34" customFormat="1">
      <c r="C197" s="30"/>
      <c r="D197" s="30"/>
      <c r="E197" s="30"/>
      <c r="F197" s="30"/>
      <c r="G197" s="30"/>
    </row>
    <row r="198" spans="3:7" s="34" customFormat="1">
      <c r="C198" s="30"/>
      <c r="D198" s="30"/>
      <c r="E198" s="30"/>
      <c r="F198" s="30"/>
      <c r="G198" s="30"/>
    </row>
    <row r="199" spans="3:7" s="34" customFormat="1">
      <c r="C199" s="30"/>
      <c r="D199" s="30"/>
      <c r="E199" s="30"/>
      <c r="F199" s="30"/>
      <c r="G199" s="30"/>
    </row>
    <row r="200" spans="3:7" s="34" customFormat="1">
      <c r="C200" s="30"/>
      <c r="D200" s="30"/>
      <c r="E200" s="30"/>
      <c r="F200" s="30"/>
      <c r="G200" s="30"/>
    </row>
    <row r="201" spans="3:7" s="34" customFormat="1">
      <c r="C201" s="30"/>
      <c r="D201" s="30"/>
      <c r="E201" s="30"/>
      <c r="F201" s="30"/>
      <c r="G201" s="30"/>
    </row>
    <row r="202" spans="3:7" s="34" customFormat="1">
      <c r="C202" s="30"/>
      <c r="D202" s="30"/>
      <c r="E202" s="30"/>
      <c r="F202" s="30"/>
      <c r="G202" s="30"/>
    </row>
    <row r="203" spans="3:7" s="34" customFormat="1">
      <c r="C203" s="30"/>
      <c r="D203" s="30"/>
      <c r="E203" s="30"/>
      <c r="F203" s="30"/>
      <c r="G203" s="30"/>
    </row>
    <row r="204" spans="3:7" s="34" customFormat="1">
      <c r="C204" s="30"/>
      <c r="D204" s="30"/>
      <c r="E204" s="30"/>
      <c r="F204" s="30"/>
      <c r="G204" s="30"/>
    </row>
    <row r="205" spans="3:7" s="34" customFormat="1">
      <c r="C205" s="30"/>
      <c r="D205" s="30"/>
      <c r="E205" s="30"/>
      <c r="F205" s="30"/>
      <c r="G205" s="30"/>
    </row>
    <row r="206" spans="3:7" s="34" customFormat="1">
      <c r="C206" s="30"/>
      <c r="D206" s="30"/>
      <c r="E206" s="30"/>
      <c r="F206" s="30"/>
      <c r="G206" s="30"/>
    </row>
    <row r="207" spans="3:7" s="34" customFormat="1">
      <c r="C207" s="30"/>
      <c r="D207" s="30"/>
      <c r="E207" s="30"/>
      <c r="F207" s="30"/>
      <c r="G207" s="30"/>
    </row>
    <row r="208" spans="3:7" s="34" customFormat="1">
      <c r="C208" s="30"/>
      <c r="D208" s="30"/>
      <c r="E208" s="30"/>
      <c r="F208" s="30"/>
      <c r="G208" s="30"/>
    </row>
    <row r="209" spans="3:7" s="34" customFormat="1">
      <c r="C209" s="30"/>
      <c r="D209" s="30"/>
      <c r="E209" s="30"/>
      <c r="F209" s="30"/>
      <c r="G209" s="30"/>
    </row>
    <row r="210" spans="3:7" s="34" customFormat="1">
      <c r="C210" s="30"/>
      <c r="D210" s="30"/>
      <c r="E210" s="30"/>
      <c r="F210" s="30"/>
      <c r="G210" s="30"/>
    </row>
    <row r="211" spans="3:7" s="34" customFormat="1">
      <c r="C211" s="30"/>
      <c r="D211" s="30"/>
      <c r="E211" s="30"/>
      <c r="F211" s="30"/>
      <c r="G211" s="30"/>
    </row>
    <row r="212" spans="3:7" s="34" customFormat="1">
      <c r="C212" s="30"/>
      <c r="D212" s="30"/>
      <c r="E212" s="30"/>
      <c r="F212" s="30"/>
      <c r="G212" s="30"/>
    </row>
    <row r="213" spans="3:7" s="34" customFormat="1">
      <c r="C213" s="30"/>
      <c r="D213" s="30"/>
      <c r="E213" s="30"/>
      <c r="F213" s="30"/>
      <c r="G213" s="30"/>
    </row>
    <row r="214" spans="3:7" s="34" customFormat="1">
      <c r="C214" s="30"/>
      <c r="D214" s="30"/>
      <c r="E214" s="30"/>
      <c r="F214" s="30"/>
      <c r="G214" s="30"/>
    </row>
    <row r="215" spans="3:7" s="34" customFormat="1">
      <c r="C215" s="30"/>
      <c r="D215" s="30"/>
      <c r="E215" s="30"/>
      <c r="F215" s="30"/>
      <c r="G215" s="30"/>
    </row>
    <row r="216" spans="3:7" s="34" customFormat="1">
      <c r="C216" s="30"/>
      <c r="D216" s="30"/>
      <c r="E216" s="30"/>
      <c r="F216" s="30"/>
      <c r="G216" s="30"/>
    </row>
    <row r="217" spans="3:7" s="34" customFormat="1">
      <c r="C217" s="30"/>
      <c r="D217" s="30"/>
      <c r="E217" s="30"/>
      <c r="F217" s="30"/>
      <c r="G217" s="30"/>
    </row>
    <row r="218" spans="3:7" s="34" customFormat="1">
      <c r="C218" s="30"/>
      <c r="D218" s="30"/>
      <c r="E218" s="30"/>
      <c r="F218" s="30"/>
      <c r="G218" s="30"/>
    </row>
    <row r="219" spans="3:7" s="34" customFormat="1">
      <c r="C219" s="30"/>
      <c r="D219" s="30"/>
      <c r="E219" s="30"/>
      <c r="F219" s="30"/>
      <c r="G219" s="30"/>
    </row>
    <row r="220" spans="3:7" s="34" customFormat="1">
      <c r="C220" s="30"/>
      <c r="D220" s="30"/>
      <c r="E220" s="30"/>
      <c r="F220" s="30"/>
      <c r="G220" s="30"/>
    </row>
    <row r="221" spans="3:7" s="34" customFormat="1">
      <c r="C221" s="30"/>
      <c r="D221" s="30"/>
      <c r="E221" s="30"/>
      <c r="F221" s="30"/>
      <c r="G221" s="30"/>
    </row>
    <row r="222" spans="3:7" s="34" customFormat="1">
      <c r="C222" s="30"/>
      <c r="D222" s="30"/>
      <c r="E222" s="30"/>
      <c r="F222" s="30"/>
      <c r="G222" s="30"/>
    </row>
    <row r="223" spans="3:7" s="34" customFormat="1">
      <c r="C223" s="30"/>
      <c r="D223" s="30"/>
      <c r="E223" s="30"/>
      <c r="F223" s="30"/>
      <c r="G223" s="30"/>
    </row>
    <row r="224" spans="3:7" s="34" customFormat="1">
      <c r="C224" s="30"/>
      <c r="D224" s="30"/>
      <c r="E224" s="30"/>
      <c r="F224" s="30"/>
      <c r="G224" s="30"/>
    </row>
    <row r="225" spans="3:7" s="34" customFormat="1">
      <c r="C225" s="30"/>
      <c r="D225" s="30"/>
      <c r="E225" s="30"/>
      <c r="F225" s="30"/>
      <c r="G225" s="30"/>
    </row>
    <row r="226" spans="3:7" s="34" customFormat="1">
      <c r="C226" s="30"/>
      <c r="D226" s="30"/>
      <c r="E226" s="30"/>
      <c r="F226" s="30"/>
      <c r="G226" s="30"/>
    </row>
    <row r="227" spans="3:7" s="34" customFormat="1">
      <c r="C227" s="30"/>
      <c r="D227" s="30"/>
      <c r="E227" s="30"/>
      <c r="F227" s="30"/>
      <c r="G227" s="30"/>
    </row>
    <row r="228" spans="3:7" s="34" customFormat="1">
      <c r="C228" s="30"/>
      <c r="D228" s="30"/>
      <c r="E228" s="30"/>
      <c r="F228" s="30"/>
      <c r="G228" s="30"/>
    </row>
    <row r="229" spans="3:7" s="34" customFormat="1">
      <c r="C229" s="30"/>
      <c r="D229" s="30"/>
      <c r="E229" s="30"/>
      <c r="F229" s="30"/>
      <c r="G229" s="30"/>
    </row>
    <row r="230" spans="3:7" s="34" customFormat="1">
      <c r="C230" s="30"/>
      <c r="D230" s="30"/>
      <c r="E230" s="30"/>
      <c r="F230" s="30"/>
      <c r="G230" s="30"/>
    </row>
    <row r="231" spans="3:7" s="34" customFormat="1">
      <c r="C231" s="30"/>
      <c r="D231" s="30"/>
      <c r="E231" s="30"/>
      <c r="F231" s="30"/>
      <c r="G231" s="30"/>
    </row>
    <row r="232" spans="3:7" s="34" customFormat="1">
      <c r="C232" s="30"/>
      <c r="D232" s="30"/>
      <c r="E232" s="30"/>
      <c r="F232" s="30"/>
      <c r="G232" s="30"/>
    </row>
    <row r="233" spans="3:7" s="34" customFormat="1">
      <c r="C233" s="30"/>
      <c r="D233" s="30"/>
      <c r="E233" s="30"/>
      <c r="F233" s="30"/>
      <c r="G233" s="30"/>
    </row>
    <row r="234" spans="3:7" s="34" customFormat="1">
      <c r="C234" s="30"/>
      <c r="D234" s="30"/>
      <c r="E234" s="30"/>
      <c r="F234" s="30"/>
      <c r="G234" s="30"/>
    </row>
    <row r="235" spans="3:7" s="34" customFormat="1">
      <c r="C235" s="30"/>
      <c r="D235" s="30"/>
      <c r="E235" s="30"/>
      <c r="F235" s="30"/>
      <c r="G235" s="30"/>
    </row>
    <row r="236" spans="3:7" s="34" customFormat="1">
      <c r="C236" s="30"/>
      <c r="D236" s="30"/>
      <c r="E236" s="30"/>
      <c r="F236" s="30"/>
      <c r="G236" s="30"/>
    </row>
    <row r="237" spans="3:7" s="34" customFormat="1">
      <c r="C237" s="30"/>
      <c r="D237" s="30"/>
      <c r="E237" s="30"/>
      <c r="F237" s="30"/>
      <c r="G237" s="30"/>
    </row>
    <row r="238" spans="3:7" s="34" customFormat="1">
      <c r="C238" s="30"/>
      <c r="D238" s="30"/>
      <c r="E238" s="30"/>
      <c r="F238" s="30"/>
      <c r="G238" s="30"/>
    </row>
    <row r="239" spans="3:7" s="34" customFormat="1">
      <c r="C239" s="30"/>
      <c r="D239" s="30"/>
      <c r="E239" s="30"/>
      <c r="F239" s="30"/>
      <c r="G239" s="30"/>
    </row>
    <row r="240" spans="3:7" s="34" customFormat="1">
      <c r="C240" s="30"/>
      <c r="D240" s="30"/>
      <c r="E240" s="30"/>
      <c r="F240" s="30"/>
      <c r="G240" s="30"/>
    </row>
    <row r="241" spans="3:7" s="34" customFormat="1">
      <c r="C241" s="30"/>
      <c r="D241" s="30"/>
      <c r="E241" s="30"/>
      <c r="F241" s="30"/>
      <c r="G241" s="30"/>
    </row>
    <row r="242" spans="3:7" s="34" customFormat="1">
      <c r="C242" s="30"/>
      <c r="D242" s="30"/>
      <c r="E242" s="30"/>
      <c r="F242" s="30"/>
      <c r="G242" s="30"/>
    </row>
    <row r="243" spans="3:7" s="34" customFormat="1">
      <c r="C243" s="30"/>
      <c r="D243" s="30"/>
      <c r="E243" s="30"/>
      <c r="F243" s="30"/>
      <c r="G243" s="30"/>
    </row>
    <row r="244" spans="3:7" s="34" customFormat="1">
      <c r="C244" s="30"/>
      <c r="D244" s="30"/>
      <c r="E244" s="30"/>
      <c r="F244" s="30"/>
      <c r="G244" s="30"/>
    </row>
    <row r="245" spans="3:7" s="34" customFormat="1">
      <c r="C245" s="30"/>
      <c r="D245" s="30"/>
      <c r="E245" s="30"/>
      <c r="F245" s="30"/>
      <c r="G245" s="30"/>
    </row>
    <row r="246" spans="3:7" s="34" customFormat="1">
      <c r="C246" s="30"/>
      <c r="D246" s="30"/>
      <c r="E246" s="30"/>
      <c r="F246" s="30"/>
      <c r="G246" s="30"/>
    </row>
    <row r="247" spans="3:7" s="34" customFormat="1">
      <c r="C247" s="30"/>
      <c r="D247" s="30"/>
      <c r="E247" s="30"/>
      <c r="F247" s="30"/>
      <c r="G247" s="30"/>
    </row>
    <row r="248" spans="3:7" s="34" customFormat="1">
      <c r="C248" s="30"/>
      <c r="D248" s="30"/>
      <c r="E248" s="30"/>
      <c r="F248" s="30"/>
      <c r="G248" s="30"/>
    </row>
    <row r="249" spans="3:7" s="34" customFormat="1">
      <c r="C249" s="30"/>
      <c r="D249" s="30"/>
      <c r="E249" s="30"/>
      <c r="F249" s="30"/>
      <c r="G249" s="30"/>
    </row>
    <row r="250" spans="3:7" s="34" customFormat="1">
      <c r="C250" s="30"/>
      <c r="D250" s="30"/>
      <c r="E250" s="30"/>
      <c r="F250" s="30"/>
      <c r="G250" s="30"/>
    </row>
    <row r="251" spans="3:7" s="34" customFormat="1">
      <c r="C251" s="30"/>
      <c r="D251" s="30"/>
      <c r="E251" s="30"/>
      <c r="F251" s="30"/>
      <c r="G251" s="30"/>
    </row>
    <row r="252" spans="3:7" s="34" customFormat="1">
      <c r="C252" s="30"/>
      <c r="D252" s="30"/>
      <c r="E252" s="30"/>
      <c r="F252" s="30"/>
      <c r="G252" s="30"/>
    </row>
    <row r="253" spans="3:7" s="34" customFormat="1">
      <c r="C253" s="30"/>
      <c r="D253" s="30"/>
      <c r="E253" s="30"/>
      <c r="F253" s="30"/>
      <c r="G253" s="30"/>
    </row>
    <row r="254" spans="3:7" s="34" customFormat="1">
      <c r="C254" s="30"/>
      <c r="D254" s="30"/>
      <c r="E254" s="30"/>
      <c r="F254" s="30"/>
      <c r="G254" s="30"/>
    </row>
    <row r="255" spans="3:7" s="34" customFormat="1">
      <c r="C255" s="30"/>
      <c r="D255" s="30"/>
      <c r="E255" s="30"/>
      <c r="F255" s="30"/>
      <c r="G255" s="30"/>
    </row>
    <row r="256" spans="3:7" s="34" customFormat="1">
      <c r="C256" s="30"/>
      <c r="D256" s="30"/>
      <c r="E256" s="30"/>
      <c r="F256" s="30"/>
      <c r="G256" s="30"/>
    </row>
    <row r="257" spans="3:7" s="34" customFormat="1">
      <c r="C257" s="30"/>
      <c r="D257" s="30"/>
      <c r="E257" s="30"/>
      <c r="F257" s="30"/>
      <c r="G257" s="30"/>
    </row>
    <row r="258" spans="3:7" s="34" customFormat="1">
      <c r="C258" s="30"/>
      <c r="D258" s="30"/>
      <c r="E258" s="30"/>
      <c r="F258" s="30"/>
      <c r="G258" s="30"/>
    </row>
    <row r="259" spans="3:7" s="34" customFormat="1">
      <c r="C259" s="30"/>
      <c r="D259" s="30"/>
      <c r="E259" s="30"/>
      <c r="F259" s="30"/>
      <c r="G259" s="30"/>
    </row>
    <row r="260" spans="3:7" s="34" customFormat="1">
      <c r="C260" s="30"/>
      <c r="D260" s="30"/>
      <c r="E260" s="30"/>
      <c r="F260" s="30"/>
      <c r="G260" s="30"/>
    </row>
    <row r="261" spans="3:7" s="34" customFormat="1">
      <c r="C261" s="30"/>
      <c r="D261" s="30"/>
      <c r="E261" s="30"/>
      <c r="F261" s="30"/>
      <c r="G261" s="30"/>
    </row>
    <row r="262" spans="3:7" s="34" customFormat="1">
      <c r="C262" s="30"/>
      <c r="D262" s="30"/>
      <c r="E262" s="30"/>
      <c r="F262" s="30"/>
      <c r="G262" s="30"/>
    </row>
    <row r="263" spans="3:7" s="34" customFormat="1">
      <c r="C263" s="30"/>
      <c r="D263" s="30"/>
      <c r="E263" s="30"/>
      <c r="F263" s="30"/>
      <c r="G263" s="30"/>
    </row>
    <row r="264" spans="3:7" s="34" customFormat="1">
      <c r="C264" s="30"/>
      <c r="D264" s="30"/>
      <c r="E264" s="30"/>
      <c r="F264" s="30"/>
      <c r="G264" s="30"/>
    </row>
    <row r="265" spans="3:7" s="34" customFormat="1">
      <c r="C265" s="30"/>
      <c r="D265" s="30"/>
      <c r="E265" s="30"/>
      <c r="F265" s="30"/>
      <c r="G265" s="30"/>
    </row>
    <row r="266" spans="3:7" s="34" customFormat="1">
      <c r="C266" s="30"/>
      <c r="D266" s="30"/>
      <c r="E266" s="30"/>
      <c r="F266" s="30"/>
      <c r="G266" s="30"/>
    </row>
    <row r="267" spans="3:7" s="34" customFormat="1">
      <c r="C267" s="30"/>
      <c r="D267" s="30"/>
      <c r="E267" s="30"/>
      <c r="F267" s="30"/>
      <c r="G267" s="30"/>
    </row>
    <row r="268" spans="3:7" s="34" customFormat="1">
      <c r="C268" s="30"/>
      <c r="D268" s="30"/>
      <c r="E268" s="30"/>
      <c r="F268" s="30"/>
      <c r="G268" s="30"/>
    </row>
    <row r="269" spans="3:7" s="34" customFormat="1">
      <c r="C269" s="30"/>
      <c r="D269" s="30"/>
      <c r="E269" s="30"/>
      <c r="F269" s="30"/>
      <c r="G269" s="30"/>
    </row>
    <row r="270" spans="3:7" s="34" customFormat="1">
      <c r="C270" s="30"/>
      <c r="D270" s="30"/>
      <c r="E270" s="30"/>
      <c r="F270" s="30"/>
      <c r="G270" s="30"/>
    </row>
    <row r="271" spans="3:7" s="34" customFormat="1">
      <c r="C271" s="30"/>
      <c r="D271" s="30"/>
      <c r="E271" s="30"/>
      <c r="F271" s="30"/>
      <c r="G271" s="30"/>
    </row>
    <row r="272" spans="3:7" s="34" customFormat="1">
      <c r="C272" s="30"/>
      <c r="D272" s="30"/>
      <c r="E272" s="30"/>
      <c r="F272" s="30"/>
      <c r="G272" s="30"/>
    </row>
    <row r="273" spans="3:7" s="34" customFormat="1">
      <c r="C273" s="30"/>
      <c r="D273" s="30"/>
      <c r="E273" s="30"/>
      <c r="F273" s="30"/>
      <c r="G273" s="30"/>
    </row>
    <row r="274" spans="3:7" s="34" customFormat="1">
      <c r="C274" s="30"/>
      <c r="D274" s="30"/>
      <c r="E274" s="30"/>
      <c r="F274" s="30"/>
      <c r="G274" s="30"/>
    </row>
    <row r="275" spans="3:7" s="34" customFormat="1">
      <c r="C275" s="30"/>
      <c r="D275" s="30"/>
      <c r="E275" s="30"/>
      <c r="F275" s="30"/>
      <c r="G275" s="30"/>
    </row>
    <row r="276" spans="3:7" s="34" customFormat="1">
      <c r="C276" s="30"/>
      <c r="D276" s="30"/>
      <c r="E276" s="30"/>
      <c r="F276" s="30"/>
      <c r="G276" s="30"/>
    </row>
    <row r="277" spans="3:7" s="34" customFormat="1">
      <c r="C277" s="30"/>
      <c r="D277" s="30"/>
      <c r="E277" s="30"/>
      <c r="F277" s="30"/>
      <c r="G277" s="30"/>
    </row>
    <row r="278" spans="3:7" s="34" customFormat="1">
      <c r="C278" s="30"/>
      <c r="D278" s="30"/>
      <c r="E278" s="30"/>
      <c r="F278" s="30"/>
      <c r="G278" s="30"/>
    </row>
    <row r="279" spans="3:7" s="34" customFormat="1">
      <c r="C279" s="30"/>
      <c r="D279" s="30"/>
      <c r="E279" s="30"/>
      <c r="F279" s="30"/>
      <c r="G279" s="30"/>
    </row>
    <row r="280" spans="3:7" s="34" customFormat="1">
      <c r="C280" s="30"/>
      <c r="D280" s="30"/>
      <c r="E280" s="30"/>
      <c r="F280" s="30"/>
      <c r="G280" s="30"/>
    </row>
    <row r="281" spans="3:7" s="34" customFormat="1">
      <c r="C281" s="30"/>
      <c r="D281" s="30"/>
      <c r="E281" s="30"/>
      <c r="F281" s="30"/>
      <c r="G281" s="30"/>
    </row>
    <row r="282" spans="3:7" s="34" customFormat="1">
      <c r="C282" s="30"/>
      <c r="D282" s="30"/>
      <c r="E282" s="30"/>
      <c r="F282" s="30"/>
      <c r="G282" s="30"/>
    </row>
    <row r="283" spans="3:7" s="34" customFormat="1">
      <c r="C283" s="30"/>
      <c r="D283" s="30"/>
      <c r="E283" s="30"/>
      <c r="F283" s="30"/>
      <c r="G283" s="30"/>
    </row>
    <row r="284" spans="3:7" s="34" customFormat="1">
      <c r="C284" s="30"/>
      <c r="D284" s="30"/>
      <c r="E284" s="30"/>
      <c r="F284" s="30"/>
      <c r="G284" s="30"/>
    </row>
    <row r="285" spans="3:7" s="34" customFormat="1">
      <c r="C285" s="30"/>
      <c r="D285" s="30"/>
      <c r="E285" s="30"/>
      <c r="F285" s="30"/>
      <c r="G285" s="30"/>
    </row>
    <row r="286" spans="3:7" s="34" customFormat="1">
      <c r="C286" s="30"/>
      <c r="D286" s="30"/>
      <c r="E286" s="30"/>
      <c r="F286" s="30"/>
      <c r="G286" s="30"/>
    </row>
    <row r="287" spans="3:7" s="34" customFormat="1">
      <c r="C287" s="30"/>
      <c r="D287" s="30"/>
      <c r="E287" s="30"/>
      <c r="F287" s="30"/>
      <c r="G287" s="30"/>
    </row>
    <row r="288" spans="3:7" s="34" customFormat="1">
      <c r="C288" s="30"/>
      <c r="D288" s="30"/>
      <c r="E288" s="30"/>
      <c r="F288" s="30"/>
      <c r="G288" s="30"/>
    </row>
    <row r="289" spans="3:10" s="34" customFormat="1">
      <c r="C289" s="30"/>
      <c r="D289" s="30"/>
      <c r="E289" s="30"/>
      <c r="F289" s="30"/>
      <c r="G289" s="30"/>
    </row>
    <row r="290" spans="3:10" s="34" customFormat="1">
      <c r="C290" s="30"/>
      <c r="D290" s="30"/>
      <c r="E290" s="30"/>
      <c r="F290" s="30"/>
      <c r="G290" s="30"/>
    </row>
    <row r="291" spans="3:10" s="34" customFormat="1">
      <c r="C291" s="30"/>
      <c r="D291" s="30"/>
      <c r="E291" s="30"/>
      <c r="F291" s="30"/>
      <c r="G291" s="30"/>
    </row>
    <row r="292" spans="3:10" s="34" customFormat="1">
      <c r="C292" s="30"/>
      <c r="D292" s="30"/>
      <c r="E292" s="30"/>
      <c r="F292" s="30"/>
      <c r="G292" s="30"/>
    </row>
    <row r="293" spans="3:10" s="34" customFormat="1">
      <c r="C293" s="30"/>
      <c r="D293" s="30"/>
      <c r="E293" s="30"/>
      <c r="F293" s="30"/>
      <c r="G293" s="30"/>
    </row>
    <row r="294" spans="3:10" s="34" customFormat="1">
      <c r="C294" s="30"/>
      <c r="D294" s="30"/>
      <c r="E294" s="30"/>
      <c r="F294" s="30"/>
      <c r="G294" s="30"/>
    </row>
    <row r="295" spans="3:10" s="34" customFormat="1">
      <c r="C295" s="30"/>
      <c r="D295" s="30"/>
      <c r="E295" s="30"/>
      <c r="F295" s="30"/>
      <c r="G295" s="30"/>
    </row>
    <row r="296" spans="3:10" s="34" customFormat="1">
      <c r="C296" s="30"/>
      <c r="D296" s="30"/>
      <c r="E296" s="30"/>
      <c r="F296" s="30"/>
      <c r="G296" s="30"/>
      <c r="H296" s="1"/>
      <c r="I296" s="1"/>
      <c r="J296" s="1"/>
    </row>
  </sheetData>
  <mergeCells count="10">
    <mergeCell ref="A1:J1"/>
    <mergeCell ref="L9:L13"/>
    <mergeCell ref="M9:M13"/>
    <mergeCell ref="R9:T9"/>
    <mergeCell ref="R10:T10"/>
    <mergeCell ref="R11:T11"/>
    <mergeCell ref="R12:R13"/>
    <mergeCell ref="S12:S13"/>
    <mergeCell ref="H10:J10"/>
    <mergeCell ref="H9:J9"/>
  </mergeCells>
  <printOptions horizontalCentered="1"/>
  <pageMargins left="3.937007874015748E-2" right="3.937007874015748E-2" top="0.86614173228346458" bottom="0.35433070866141736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319"/>
  <sheetViews>
    <sheetView view="pageLayout" topLeftCell="A4" zoomScale="80" zoomScalePageLayoutView="80" workbookViewId="0">
      <selection activeCell="B16" sqref="B16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" style="5" customWidth="1"/>
    <col min="9" max="9" width="14.25" style="5" customWidth="1"/>
    <col min="10" max="16384" width="9.125" style="5"/>
  </cols>
  <sheetData>
    <row r="1" spans="1:10">
      <c r="A1" s="174" t="s">
        <v>13</v>
      </c>
      <c r="B1" s="174"/>
      <c r="C1" s="174"/>
      <c r="D1" s="174"/>
      <c r="E1" s="174"/>
      <c r="F1" s="174"/>
      <c r="G1" s="174"/>
      <c r="H1" s="174"/>
    </row>
    <row r="2" spans="1:10">
      <c r="A2" s="174" t="s">
        <v>9</v>
      </c>
      <c r="B2" s="174"/>
      <c r="C2" s="174"/>
      <c r="D2" s="174"/>
      <c r="E2" s="174"/>
      <c r="F2" s="174"/>
      <c r="G2" s="174"/>
      <c r="H2" s="174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บท1.1!A3</f>
        <v>สำนัก.......องค์การอุตสาหกรรมป่าไม้ภาคกลาง...........................................................................................................................</v>
      </c>
    </row>
    <row r="5" spans="1:10">
      <c r="A5" s="5" t="str">
        <f>บท1.1!A4</f>
        <v>ฝ่าย..............-....................ส่วน..อำนวยการ...................งาน ........บริหารทั่วไป....................................................................................................................</v>
      </c>
      <c r="J5" s="12"/>
    </row>
    <row r="6" spans="1:10">
      <c r="A6" s="5" t="str">
        <f>บท1.1!A5</f>
        <v xml:space="preserve">ผู้ให้ข้อมูล.......นายสุรัตน์ นวลย่อง  หัวหน้าฝ่ายบริหาร...........................................................................................................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204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205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206</v>
      </c>
      <c r="H16" s="4"/>
    </row>
    <row r="17" spans="1:8" s="3" customFormat="1">
      <c r="A17" s="17" t="s">
        <v>207</v>
      </c>
      <c r="H17" s="4"/>
    </row>
    <row r="18" spans="1:8" s="3" customFormat="1">
      <c r="A18" s="17"/>
      <c r="H18" s="4"/>
    </row>
    <row r="19" spans="1:8" s="3" customFormat="1">
      <c r="A19" s="16"/>
      <c r="H19" s="4"/>
    </row>
    <row r="20" spans="1:8" s="3" customFormat="1">
      <c r="A20" s="16"/>
      <c r="H20" s="4"/>
    </row>
    <row r="21" spans="1:8" s="3" customFormat="1">
      <c r="A21" s="16"/>
      <c r="H21" s="4"/>
    </row>
    <row r="22" spans="1:8" s="3" customFormat="1">
      <c r="A22" s="16"/>
      <c r="H22" s="4"/>
    </row>
    <row r="23" spans="1:8" s="3" customFormat="1">
      <c r="A23" s="16"/>
      <c r="H23" s="4"/>
    </row>
    <row r="24" spans="1:8" s="3" customFormat="1">
      <c r="A24" s="16"/>
      <c r="H24" s="4"/>
    </row>
    <row r="25" spans="1:8" s="3" customFormat="1">
      <c r="A25" s="16"/>
      <c r="H25" s="4"/>
    </row>
    <row r="26" spans="1:8" s="3" customFormat="1">
      <c r="A26" s="17"/>
      <c r="H26" s="4"/>
    </row>
    <row r="27" spans="1:8" s="3" customFormat="1">
      <c r="A27" s="2"/>
      <c r="H27" s="4"/>
    </row>
    <row r="28" spans="1:8" s="3" customFormat="1">
      <c r="A28" s="2"/>
      <c r="H28" s="4"/>
    </row>
    <row r="29" spans="1:8" s="3" customFormat="1">
      <c r="A29" s="2"/>
      <c r="H29" s="4"/>
    </row>
    <row r="30" spans="1:8" s="3" customFormat="1">
      <c r="A30" s="2"/>
      <c r="H30" s="4"/>
    </row>
    <row r="31" spans="1:8" s="3" customFormat="1">
      <c r="A31" s="16"/>
      <c r="H31" s="4"/>
    </row>
    <row r="32" spans="1:8" s="3" customFormat="1">
      <c r="A32" s="16"/>
      <c r="H32" s="4"/>
    </row>
    <row r="33" spans="1:8" s="3" customFormat="1">
      <c r="A33" s="87"/>
      <c r="B33" s="73"/>
      <c r="C33" s="73"/>
      <c r="D33" s="73"/>
      <c r="E33" s="73"/>
      <c r="F33" s="73"/>
      <c r="G33" s="73"/>
      <c r="H33" s="73"/>
    </row>
    <row r="34" spans="1:8" s="3" customFormat="1">
      <c r="A34" s="20"/>
    </row>
    <row r="35" spans="1:8" s="3" customFormat="1">
      <c r="A35" s="20"/>
    </row>
    <row r="36" spans="1:8" s="3" customFormat="1">
      <c r="A36" s="20"/>
    </row>
    <row r="37" spans="1:8" s="3" customFormat="1">
      <c r="A37" s="16" t="s">
        <v>104</v>
      </c>
      <c r="H37" s="4"/>
    </row>
    <row r="38" spans="1:8" s="3" customFormat="1">
      <c r="A38" s="16" t="s">
        <v>109</v>
      </c>
      <c r="H38" s="4"/>
    </row>
    <row r="39" spans="1:8" s="3" customFormat="1">
      <c r="A39" s="16" t="s">
        <v>105</v>
      </c>
      <c r="H39" s="4"/>
    </row>
    <row r="40" spans="1:8" s="3" customFormat="1">
      <c r="A40" s="16" t="s">
        <v>106</v>
      </c>
      <c r="H40" s="4"/>
    </row>
    <row r="41" spans="1:8" s="3" customFormat="1">
      <c r="A41" s="16" t="s">
        <v>107</v>
      </c>
      <c r="H41" s="4"/>
    </row>
    <row r="42" spans="1:8" s="3" customFormat="1">
      <c r="A42" s="16" t="s">
        <v>108</v>
      </c>
      <c r="H42" s="4"/>
    </row>
    <row r="43" spans="1:8" s="3" customFormat="1">
      <c r="A43" s="16" t="s">
        <v>110</v>
      </c>
      <c r="H43" s="4"/>
    </row>
    <row r="44" spans="1:8" s="3" customFormat="1">
      <c r="A44" s="16" t="s">
        <v>111</v>
      </c>
      <c r="H44" s="4"/>
    </row>
    <row r="45" spans="1:8" s="3" customFormat="1">
      <c r="A45" s="16" t="s">
        <v>112</v>
      </c>
      <c r="H45" s="4"/>
    </row>
    <row r="46" spans="1:8" s="3" customFormat="1">
      <c r="A46" s="16" t="s">
        <v>103</v>
      </c>
      <c r="H46" s="4"/>
    </row>
    <row r="47" spans="1:8" s="3" customFormat="1">
      <c r="A47" s="16" t="s">
        <v>113</v>
      </c>
      <c r="H47" s="4"/>
    </row>
    <row r="48" spans="1:8" s="3" customFormat="1">
      <c r="A48" s="16" t="s">
        <v>116</v>
      </c>
      <c r="H48" s="4"/>
    </row>
    <row r="49" spans="1:8" s="3" customFormat="1">
      <c r="A49" s="16" t="s">
        <v>100</v>
      </c>
      <c r="H49" s="4"/>
    </row>
    <row r="50" spans="1:8" s="3" customFormat="1">
      <c r="A50" s="16" t="s">
        <v>127</v>
      </c>
      <c r="H50" s="4"/>
    </row>
    <row r="51" spans="1:8" s="3" customFormat="1">
      <c r="A51" s="17" t="s">
        <v>119</v>
      </c>
      <c r="H51" s="4"/>
    </row>
    <row r="52" spans="1:8" s="3" customFormat="1">
      <c r="A52" s="16" t="s">
        <v>114</v>
      </c>
      <c r="H52" s="4"/>
    </row>
    <row r="53" spans="1:8" s="3" customFormat="1">
      <c r="A53" s="16" t="s">
        <v>120</v>
      </c>
      <c r="H53" s="4"/>
    </row>
    <row r="54" spans="1:8" s="3" customFormat="1">
      <c r="A54" s="16" t="s">
        <v>115</v>
      </c>
      <c r="H54" s="4"/>
    </row>
    <row r="55" spans="1:8" s="3" customFormat="1">
      <c r="A55" s="22"/>
      <c r="B55" s="10"/>
      <c r="C55" s="10"/>
      <c r="D55" s="10"/>
      <c r="E55" s="10"/>
      <c r="F55" s="10"/>
      <c r="G55" s="10"/>
      <c r="H55" s="11"/>
    </row>
    <row r="56" spans="1:8" s="3" customFormat="1" ht="42" customHeight="1">
      <c r="A56" s="20"/>
    </row>
    <row r="57" spans="1:8" s="3" customFormat="1">
      <c r="A57" s="16" t="s">
        <v>91</v>
      </c>
      <c r="H57" s="4"/>
    </row>
    <row r="58" spans="1:8" s="3" customFormat="1">
      <c r="A58" s="16" t="s">
        <v>121</v>
      </c>
      <c r="H58" s="4"/>
    </row>
    <row r="59" spans="1:8" s="3" customFormat="1">
      <c r="A59" s="2" t="s">
        <v>128</v>
      </c>
      <c r="H59" s="4"/>
    </row>
    <row r="60" spans="1:8" s="3" customFormat="1">
      <c r="A60" s="2" t="s">
        <v>122</v>
      </c>
      <c r="H60" s="4"/>
    </row>
    <row r="61" spans="1:8" s="3" customFormat="1">
      <c r="A61" s="2" t="s">
        <v>41</v>
      </c>
      <c r="H61" s="4"/>
    </row>
    <row r="62" spans="1:8" s="3" customFormat="1">
      <c r="A62" s="2" t="s">
        <v>92</v>
      </c>
      <c r="H62" s="4"/>
    </row>
    <row r="63" spans="1:8" s="3" customFormat="1">
      <c r="A63" s="2" t="s">
        <v>93</v>
      </c>
      <c r="H63" s="4"/>
    </row>
    <row r="64" spans="1:8" s="3" customFormat="1">
      <c r="A64" s="2" t="s">
        <v>123</v>
      </c>
      <c r="H64" s="4"/>
    </row>
    <row r="65" spans="1:8" s="3" customFormat="1">
      <c r="A65" s="2" t="s">
        <v>94</v>
      </c>
      <c r="H65" s="4"/>
    </row>
    <row r="66" spans="1:8" s="3" customFormat="1">
      <c r="A66" s="2" t="s">
        <v>117</v>
      </c>
      <c r="H66" s="4"/>
    </row>
    <row r="67" spans="1:8" s="3" customFormat="1">
      <c r="A67" s="2" t="s">
        <v>124</v>
      </c>
      <c r="H67" s="4"/>
    </row>
    <row r="68" spans="1:8" s="3" customFormat="1">
      <c r="A68" s="2" t="s">
        <v>95</v>
      </c>
      <c r="H68" s="4"/>
    </row>
    <row r="69" spans="1:8" s="3" customFormat="1">
      <c r="A69" s="2" t="s">
        <v>125</v>
      </c>
      <c r="H69" s="4"/>
    </row>
    <row r="70" spans="1:8" s="3" customFormat="1">
      <c r="A70" s="2" t="s">
        <v>118</v>
      </c>
      <c r="H70" s="4"/>
    </row>
    <row r="71" spans="1:8" s="3" customFormat="1">
      <c r="A71" s="2" t="s">
        <v>126</v>
      </c>
      <c r="H71" s="4"/>
    </row>
    <row r="72" spans="1:8" s="3" customFormat="1">
      <c r="A72" s="9"/>
      <c r="B72" s="10"/>
      <c r="C72" s="10"/>
      <c r="D72" s="10"/>
      <c r="E72" s="10"/>
      <c r="F72" s="10"/>
      <c r="G72" s="10"/>
      <c r="H72" s="11"/>
    </row>
    <row r="73" spans="1:8" s="3" customFormat="1"/>
    <row r="74" spans="1:8" s="3" customFormat="1"/>
    <row r="75" spans="1:8" s="3" customFormat="1"/>
    <row r="76" spans="1:8" s="3" customFormat="1">
      <c r="E76" s="3" t="s">
        <v>176</v>
      </c>
    </row>
    <row r="77" spans="1:8" s="3" customFormat="1"/>
    <row r="78" spans="1:8" s="3" customFormat="1"/>
    <row r="79" spans="1:8" s="3" customFormat="1"/>
    <row r="80" spans="1:8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  <row r="301" s="3" customFormat="1"/>
    <row r="302" s="3" customFormat="1"/>
    <row r="303" s="3" customFormat="1"/>
    <row r="304" s="3" customFormat="1"/>
    <row r="305" s="3" customFormat="1"/>
    <row r="306" s="3" customFormat="1"/>
    <row r="307" s="3" customFormat="1"/>
    <row r="308" s="3" customFormat="1"/>
    <row r="309" s="3" customFormat="1"/>
    <row r="310" s="3" customFormat="1"/>
    <row r="311" s="3" customFormat="1"/>
    <row r="312" s="3" customFormat="1"/>
    <row r="313" s="3" customFormat="1"/>
    <row r="314" s="3" customFormat="1"/>
    <row r="315" s="3" customFormat="1"/>
    <row r="316" s="3" customFormat="1"/>
    <row r="317" s="3" customFormat="1"/>
    <row r="318" s="3" customFormat="1"/>
    <row r="319" s="3" customFormat="1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M341"/>
  <sheetViews>
    <sheetView view="pageLayout" topLeftCell="A7" zoomScale="90" zoomScaleNormal="90" zoomScalePageLayoutView="90" workbookViewId="0">
      <selection activeCell="B15" sqref="B15"/>
    </sheetView>
  </sheetViews>
  <sheetFormatPr defaultColWidth="9.125" defaultRowHeight="18.75"/>
  <cols>
    <col min="1" max="1" width="4.75" style="1" customWidth="1"/>
    <col min="2" max="2" width="31.375" style="1" customWidth="1"/>
    <col min="3" max="3" width="8.25" style="35" customWidth="1"/>
    <col min="4" max="4" width="12.875" style="35" customWidth="1"/>
    <col min="5" max="5" width="8.125" style="1" customWidth="1"/>
    <col min="6" max="6" width="12.375" style="1" customWidth="1"/>
    <col min="7" max="7" width="10.625" style="1" bestFit="1" customWidth="1"/>
    <col min="8" max="8" width="3.625" style="1" customWidth="1"/>
    <col min="9" max="9" width="6.5" style="1" bestFit="1" customWidth="1"/>
    <col min="10" max="10" width="4.125" style="1" bestFit="1" customWidth="1"/>
    <col min="11" max="16384" width="9.125" style="1"/>
  </cols>
  <sheetData>
    <row r="1" spans="1:10">
      <c r="A1" s="175" t="s">
        <v>15</v>
      </c>
      <c r="B1" s="175"/>
      <c r="C1" s="175"/>
      <c r="D1" s="175"/>
      <c r="E1" s="175"/>
      <c r="F1" s="175"/>
      <c r="G1" s="175"/>
    </row>
    <row r="2" spans="1:10">
      <c r="B2" s="34"/>
      <c r="C2" s="30"/>
      <c r="D2" s="30"/>
      <c r="E2" s="34"/>
      <c r="F2" s="34"/>
      <c r="G2" s="34"/>
    </row>
    <row r="3" spans="1:10" s="26" customFormat="1">
      <c r="A3" s="26" t="str">
        <f>บท.2!A4</f>
        <v>สำนัก.......องค์การอุตสาหกรรมป่าไม้ภาคกลาง...........................................................................................................................</v>
      </c>
      <c r="C3" s="35"/>
      <c r="D3" s="35"/>
    </row>
    <row r="4" spans="1:10" s="26" customFormat="1">
      <c r="A4" s="26" t="str">
        <f>ฟอร์ม1!A5</f>
        <v>ฝ่าย..............-....................ส่วน..อำนวยการ...................งาน ........บริหารทั่วไป....................................................................................................................</v>
      </c>
      <c r="C4" s="35"/>
      <c r="D4" s="35"/>
      <c r="J4" s="36"/>
    </row>
    <row r="5" spans="1:10" s="26" customFormat="1">
      <c r="A5" s="26" t="str">
        <f>บท.2!A6</f>
        <v xml:space="preserve">ผู้ให้ข้อมูล.......นายสุรัตน์ นวลย่อง  หัวหน้าฝ่ายบริหาร........................................................................................................... </v>
      </c>
      <c r="C5" s="35"/>
      <c r="D5" s="35"/>
      <c r="J5" s="37"/>
    </row>
    <row r="6" spans="1:10" s="26" customFormat="1">
      <c r="C6" s="35"/>
      <c r="D6" s="35"/>
      <c r="J6" s="37"/>
    </row>
    <row r="7" spans="1:10">
      <c r="A7" s="1" t="s">
        <v>209</v>
      </c>
      <c r="B7" s="34"/>
      <c r="C7" s="30"/>
      <c r="D7" s="30"/>
      <c r="E7" s="34"/>
      <c r="F7" s="34"/>
      <c r="G7" s="34"/>
    </row>
    <row r="8" spans="1:10" s="34" customFormat="1" ht="7.5" customHeight="1">
      <c r="C8" s="30"/>
      <c r="D8" s="30"/>
    </row>
    <row r="9" spans="1:10" s="34" customFormat="1">
      <c r="A9" s="176" t="s">
        <v>8</v>
      </c>
      <c r="B9" s="176" t="s">
        <v>6</v>
      </c>
      <c r="C9" s="179" t="s">
        <v>11</v>
      </c>
      <c r="D9" s="38">
        <v>1</v>
      </c>
      <c r="E9" s="39">
        <v>2</v>
      </c>
      <c r="F9" s="39">
        <v>3</v>
      </c>
      <c r="G9" s="40">
        <v>4</v>
      </c>
      <c r="H9" s="180">
        <v>5</v>
      </c>
      <c r="I9" s="180"/>
      <c r="J9" s="180"/>
    </row>
    <row r="10" spans="1:10" s="34" customFormat="1">
      <c r="A10" s="177"/>
      <c r="B10" s="177"/>
      <c r="C10" s="177"/>
      <c r="D10" s="41" t="s">
        <v>17</v>
      </c>
      <c r="E10" s="41" t="s">
        <v>0</v>
      </c>
      <c r="F10" s="41" t="s">
        <v>7</v>
      </c>
      <c r="G10" s="42" t="s">
        <v>22</v>
      </c>
      <c r="H10" s="181" t="s">
        <v>84</v>
      </c>
      <c r="I10" s="181"/>
      <c r="J10" s="181"/>
    </row>
    <row r="11" spans="1:10" s="34" customFormat="1">
      <c r="A11" s="177"/>
      <c r="B11" s="177"/>
      <c r="C11" s="177"/>
      <c r="D11" s="41" t="s">
        <v>7</v>
      </c>
      <c r="E11" s="126" t="s">
        <v>198</v>
      </c>
      <c r="F11" s="41" t="s">
        <v>21</v>
      </c>
      <c r="G11" s="42" t="s">
        <v>23</v>
      </c>
      <c r="H11" s="181" t="s">
        <v>85</v>
      </c>
      <c r="I11" s="181"/>
      <c r="J11" s="181"/>
    </row>
    <row r="12" spans="1:10" s="34" customFormat="1">
      <c r="A12" s="177"/>
      <c r="B12" s="177"/>
      <c r="C12" s="177"/>
      <c r="D12" s="41" t="s">
        <v>18</v>
      </c>
      <c r="E12" s="41"/>
      <c r="F12" s="41" t="s">
        <v>20</v>
      </c>
      <c r="G12" s="42" t="s">
        <v>24</v>
      </c>
      <c r="H12" s="176" t="s">
        <v>86</v>
      </c>
      <c r="I12" s="176" t="s">
        <v>87</v>
      </c>
      <c r="J12" s="39" t="s">
        <v>88</v>
      </c>
    </row>
    <row r="13" spans="1:10" s="34" customFormat="1">
      <c r="A13" s="178"/>
      <c r="B13" s="178"/>
      <c r="C13" s="178"/>
      <c r="D13" s="43" t="s">
        <v>19</v>
      </c>
      <c r="E13" s="43"/>
      <c r="F13" s="43" t="s">
        <v>16</v>
      </c>
      <c r="G13" s="44" t="s">
        <v>25</v>
      </c>
      <c r="H13" s="178"/>
      <c r="I13" s="178"/>
      <c r="J13" s="43" t="s">
        <v>89</v>
      </c>
    </row>
    <row r="14" spans="1:10" s="60" customFormat="1" ht="21">
      <c r="A14" s="59">
        <v>1</v>
      </c>
      <c r="B14" s="16" t="s">
        <v>211</v>
      </c>
      <c r="C14" s="48" t="s">
        <v>14</v>
      </c>
      <c r="D14" s="128" t="s">
        <v>224</v>
      </c>
      <c r="E14" s="53" t="s">
        <v>210</v>
      </c>
      <c r="F14" s="137">
        <f>390*115</f>
        <v>44850</v>
      </c>
      <c r="G14" s="127">
        <f>+F14/89700</f>
        <v>0.5</v>
      </c>
      <c r="H14" s="49"/>
      <c r="I14" s="49">
        <f>G14</f>
        <v>0.5</v>
      </c>
      <c r="J14" s="47"/>
    </row>
    <row r="15" spans="1:10" s="60" customFormat="1" ht="21">
      <c r="A15" s="61">
        <v>2</v>
      </c>
      <c r="B15" s="17" t="s">
        <v>212</v>
      </c>
      <c r="C15" s="23" t="s">
        <v>14</v>
      </c>
      <c r="D15" s="129" t="s">
        <v>224</v>
      </c>
      <c r="E15" s="53" t="s">
        <v>210</v>
      </c>
      <c r="F15" s="190">
        <f>390*115</f>
        <v>44850</v>
      </c>
      <c r="G15" s="131">
        <f>+F15/89700</f>
        <v>0.5</v>
      </c>
      <c r="H15" s="191"/>
      <c r="I15" s="49">
        <f>G15</f>
        <v>0.5</v>
      </c>
      <c r="J15" s="47"/>
    </row>
    <row r="16" spans="1:10" s="60" customFormat="1" ht="21">
      <c r="A16" s="61"/>
      <c r="B16" s="17" t="s">
        <v>213</v>
      </c>
      <c r="C16" s="23"/>
      <c r="D16" s="53"/>
      <c r="E16" s="53"/>
      <c r="F16" s="138"/>
      <c r="G16" s="61"/>
      <c r="H16" s="23"/>
      <c r="I16" s="49"/>
      <c r="J16" s="47"/>
    </row>
    <row r="17" spans="1:10" s="60" customFormat="1" ht="21">
      <c r="A17" s="61"/>
      <c r="B17" s="17"/>
      <c r="C17" s="23"/>
      <c r="D17" s="53"/>
      <c r="E17" s="53"/>
      <c r="F17" s="138"/>
      <c r="G17" s="61"/>
      <c r="H17" s="47"/>
      <c r="I17" s="47"/>
      <c r="J17" s="47"/>
    </row>
    <row r="18" spans="1:10" s="60" customFormat="1" ht="21">
      <c r="A18" s="61"/>
      <c r="B18" s="17"/>
      <c r="C18" s="23"/>
      <c r="D18" s="53"/>
      <c r="E18" s="53"/>
      <c r="F18" s="138"/>
      <c r="G18" s="61"/>
      <c r="H18" s="47"/>
      <c r="I18" s="47"/>
      <c r="J18" s="47"/>
    </row>
    <row r="19" spans="1:10" s="60" customFormat="1" ht="21">
      <c r="A19" s="61"/>
      <c r="B19" s="16"/>
      <c r="C19" s="23"/>
      <c r="D19" s="53"/>
      <c r="E19" s="53"/>
      <c r="F19" s="138"/>
      <c r="G19" s="61"/>
      <c r="H19" s="47"/>
      <c r="I19" s="47"/>
      <c r="J19" s="47"/>
    </row>
    <row r="20" spans="1:10" s="60" customFormat="1" ht="21">
      <c r="A20" s="61"/>
      <c r="B20" s="16"/>
      <c r="C20" s="23"/>
      <c r="D20" s="53"/>
      <c r="E20" s="53"/>
      <c r="F20" s="138"/>
      <c r="G20" s="61"/>
      <c r="H20" s="47"/>
      <c r="I20" s="47"/>
      <c r="J20" s="47"/>
    </row>
    <row r="21" spans="1:10" s="60" customFormat="1" ht="21">
      <c r="A21" s="61"/>
      <c r="B21" s="16"/>
      <c r="C21" s="23"/>
      <c r="D21" s="53"/>
      <c r="E21" s="53"/>
      <c r="F21" s="138"/>
      <c r="G21" s="61"/>
      <c r="H21" s="47"/>
      <c r="I21" s="47"/>
      <c r="J21" s="47"/>
    </row>
    <row r="22" spans="1:10" s="60" customFormat="1" ht="21">
      <c r="A22" s="61"/>
      <c r="B22" s="16"/>
      <c r="C22" s="23"/>
      <c r="D22" s="53"/>
      <c r="E22" s="53"/>
      <c r="F22" s="138"/>
      <c r="G22" s="61"/>
      <c r="H22" s="47"/>
      <c r="I22" s="47"/>
      <c r="J22" s="47"/>
    </row>
    <row r="23" spans="1:10" s="60" customFormat="1" ht="21">
      <c r="A23" s="61"/>
      <c r="B23" s="16"/>
      <c r="C23" s="23"/>
      <c r="D23" s="53"/>
      <c r="E23" s="53"/>
      <c r="F23" s="138"/>
      <c r="G23" s="61"/>
      <c r="H23" s="47"/>
      <c r="I23" s="47"/>
      <c r="J23" s="47"/>
    </row>
    <row r="24" spans="1:10" s="60" customFormat="1" ht="21">
      <c r="A24" s="61"/>
      <c r="B24" s="16"/>
      <c r="C24" s="23"/>
      <c r="D24" s="53"/>
      <c r="E24" s="53"/>
      <c r="F24" s="138"/>
      <c r="G24" s="61"/>
      <c r="H24" s="47"/>
      <c r="I24" s="47"/>
      <c r="J24" s="47"/>
    </row>
    <row r="25" spans="1:10" s="60" customFormat="1" ht="21">
      <c r="A25" s="61"/>
      <c r="B25" s="16"/>
      <c r="C25" s="23"/>
      <c r="D25" s="53"/>
      <c r="E25" s="53"/>
      <c r="F25" s="138"/>
      <c r="G25" s="61"/>
      <c r="H25" s="47"/>
      <c r="I25" s="47"/>
      <c r="J25" s="47"/>
    </row>
    <row r="26" spans="1:10" s="60" customFormat="1" ht="21">
      <c r="A26" s="134"/>
      <c r="B26" s="135" t="s">
        <v>90</v>
      </c>
      <c r="C26" s="33"/>
      <c r="D26" s="136"/>
      <c r="E26" s="136"/>
      <c r="F26" s="139">
        <f>SUM(F14:F25)</f>
        <v>89700</v>
      </c>
      <c r="G26" s="140">
        <f>SUM(G14:G25)</f>
        <v>1</v>
      </c>
      <c r="H26" s="57"/>
      <c r="I26" s="143">
        <f>SUM(I14:I25)</f>
        <v>1</v>
      </c>
      <c r="J26" s="57"/>
    </row>
    <row r="27" spans="1:10" s="60" customFormat="1" ht="21">
      <c r="A27" s="132"/>
      <c r="B27" s="20"/>
      <c r="C27" s="125"/>
      <c r="D27" s="130"/>
      <c r="E27" s="130"/>
      <c r="F27" s="133"/>
      <c r="G27" s="132"/>
      <c r="H27" s="34"/>
      <c r="I27" s="34"/>
      <c r="J27" s="34"/>
    </row>
    <row r="28" spans="1:10" s="60" customFormat="1" ht="21">
      <c r="A28" s="132"/>
      <c r="B28" s="20"/>
      <c r="C28" s="125"/>
      <c r="D28" s="130"/>
      <c r="E28" s="130"/>
      <c r="F28" s="133"/>
      <c r="G28" s="132"/>
      <c r="H28" s="34"/>
      <c r="I28" s="34"/>
      <c r="J28" s="34"/>
    </row>
    <row r="29" spans="1:10" s="60" customFormat="1" ht="21">
      <c r="A29" s="132"/>
      <c r="B29" s="20"/>
      <c r="C29" s="125"/>
      <c r="D29" s="130"/>
      <c r="E29" s="130"/>
      <c r="F29" s="133"/>
      <c r="G29" s="132"/>
      <c r="H29" s="34"/>
      <c r="I29" s="34"/>
      <c r="J29" s="34"/>
    </row>
    <row r="30" spans="1:10" s="60" customFormat="1" ht="21">
      <c r="A30" s="132"/>
      <c r="B30" s="19"/>
      <c r="C30" s="125"/>
      <c r="D30" s="130"/>
      <c r="E30" s="130"/>
      <c r="F30" s="133"/>
      <c r="G30" s="132"/>
      <c r="H30" s="34"/>
      <c r="I30" s="34"/>
      <c r="J30" s="34"/>
    </row>
    <row r="31" spans="1:10" s="60" customFormat="1" ht="21">
      <c r="A31" s="132"/>
      <c r="B31" s="19"/>
      <c r="C31" s="125"/>
      <c r="D31" s="130"/>
      <c r="E31" s="130"/>
      <c r="F31" s="133"/>
      <c r="G31" s="132"/>
      <c r="H31" s="34"/>
      <c r="I31" s="34"/>
      <c r="J31" s="34"/>
    </row>
    <row r="32" spans="1:10" s="60" customFormat="1" ht="21">
      <c r="A32" s="132"/>
      <c r="B32" s="3"/>
      <c r="C32" s="125"/>
      <c r="D32" s="130"/>
      <c r="E32" s="130"/>
      <c r="F32" s="133"/>
      <c r="G32" s="132"/>
      <c r="H32" s="34"/>
      <c r="I32" s="34"/>
      <c r="J32" s="34"/>
    </row>
    <row r="33" spans="1:10" s="60" customFormat="1" ht="21">
      <c r="A33" s="132"/>
      <c r="B33" s="3"/>
      <c r="C33" s="125"/>
      <c r="D33" s="130"/>
      <c r="E33" s="130"/>
      <c r="F33" s="133"/>
      <c r="G33" s="132"/>
      <c r="H33" s="34"/>
      <c r="I33" s="34"/>
      <c r="J33" s="34"/>
    </row>
    <row r="34" spans="1:10" s="60" customFormat="1" ht="21">
      <c r="A34" s="132"/>
      <c r="B34" s="3"/>
      <c r="C34" s="125"/>
      <c r="D34" s="130"/>
      <c r="E34" s="130"/>
      <c r="F34" s="133"/>
      <c r="G34" s="132"/>
      <c r="H34" s="34"/>
      <c r="I34" s="34"/>
      <c r="J34" s="34"/>
    </row>
    <row r="35" spans="1:10" s="60" customFormat="1" ht="21">
      <c r="A35" s="132"/>
      <c r="B35" s="3"/>
      <c r="C35" s="125"/>
      <c r="D35" s="130"/>
      <c r="E35" s="130"/>
      <c r="F35" s="133"/>
      <c r="G35" s="132"/>
      <c r="H35" s="34"/>
      <c r="I35" s="34"/>
      <c r="J35" s="34"/>
    </row>
    <row r="36" spans="1:10" s="60" customFormat="1" ht="21">
      <c r="A36" s="132"/>
      <c r="B36" s="3"/>
      <c r="C36" s="125"/>
      <c r="D36" s="130"/>
      <c r="E36" s="130"/>
      <c r="F36" s="133"/>
      <c r="G36" s="132"/>
      <c r="H36" s="34"/>
      <c r="I36" s="34"/>
      <c r="J36" s="34"/>
    </row>
    <row r="37" spans="1:10" s="60" customFormat="1" ht="21">
      <c r="A37" s="132"/>
      <c r="B37" s="3"/>
      <c r="C37" s="125"/>
      <c r="D37" s="130"/>
      <c r="E37" s="130"/>
      <c r="F37" s="133"/>
      <c r="G37" s="132"/>
      <c r="H37" s="34"/>
      <c r="I37" s="34"/>
      <c r="J37" s="34"/>
    </row>
    <row r="38" spans="1:10" s="60" customFormat="1" ht="21">
      <c r="A38" s="132"/>
      <c r="B38" s="3"/>
      <c r="C38" s="125"/>
      <c r="D38" s="130"/>
      <c r="E38" s="130"/>
      <c r="F38" s="133"/>
      <c r="G38" s="132"/>
      <c r="H38" s="34"/>
      <c r="I38" s="34"/>
      <c r="J38" s="34"/>
    </row>
    <row r="39" spans="1:10" s="60" customFormat="1" ht="21">
      <c r="A39" s="132"/>
      <c r="B39" s="3"/>
      <c r="C39" s="153"/>
      <c r="D39" s="130"/>
      <c r="E39" s="130"/>
      <c r="F39" s="133"/>
      <c r="G39" s="132"/>
      <c r="H39" s="34"/>
      <c r="I39" s="34"/>
      <c r="J39" s="34"/>
    </row>
    <row r="40" spans="1:10" s="60" customFormat="1" ht="21">
      <c r="A40" s="132"/>
      <c r="B40" s="3"/>
      <c r="C40" s="153"/>
      <c r="D40" s="130"/>
      <c r="E40" s="130"/>
      <c r="F40" s="133"/>
      <c r="G40" s="132"/>
      <c r="H40" s="34"/>
      <c r="I40" s="34"/>
      <c r="J40" s="34"/>
    </row>
    <row r="41" spans="1:10" s="60" customFormat="1" ht="21">
      <c r="A41" s="132"/>
      <c r="B41" s="3"/>
      <c r="C41" s="153"/>
      <c r="D41" s="130"/>
      <c r="E41" s="130"/>
      <c r="F41" s="133"/>
      <c r="G41" s="132"/>
      <c r="H41" s="34"/>
      <c r="I41" s="34"/>
      <c r="J41" s="34"/>
    </row>
    <row r="42" spans="1:10" s="60" customFormat="1" ht="21">
      <c r="A42" s="61">
        <v>4</v>
      </c>
      <c r="B42" s="2" t="s">
        <v>38</v>
      </c>
      <c r="C42" s="23"/>
      <c r="D42" s="53"/>
      <c r="E42" s="53"/>
      <c r="F42" s="79"/>
      <c r="G42" s="61"/>
      <c r="H42" s="47"/>
      <c r="I42" s="47"/>
      <c r="J42" s="47"/>
    </row>
    <row r="43" spans="1:10" s="60" customFormat="1" ht="21">
      <c r="A43" s="61"/>
      <c r="B43" s="16" t="s">
        <v>43</v>
      </c>
      <c r="C43" s="23" t="s">
        <v>14</v>
      </c>
      <c r="D43" s="53" t="s">
        <v>46</v>
      </c>
      <c r="E43" s="53">
        <v>0</v>
      </c>
      <c r="F43" s="79"/>
      <c r="G43" s="61"/>
      <c r="H43" s="47"/>
      <c r="I43" s="47"/>
      <c r="J43" s="54"/>
    </row>
    <row r="44" spans="1:10" s="60" customFormat="1" ht="21">
      <c r="A44" s="61"/>
      <c r="B44" s="16" t="s">
        <v>44</v>
      </c>
      <c r="C44" s="23"/>
      <c r="D44" s="53"/>
      <c r="E44" s="53"/>
      <c r="F44" s="79"/>
      <c r="G44" s="61"/>
      <c r="H44" s="47"/>
      <c r="I44" s="47"/>
      <c r="J44" s="54"/>
    </row>
    <row r="45" spans="1:10" s="60" customFormat="1" ht="21">
      <c r="A45" s="61"/>
      <c r="B45" s="16" t="s">
        <v>129</v>
      </c>
      <c r="C45" s="23" t="s">
        <v>14</v>
      </c>
      <c r="D45" s="53" t="s">
        <v>35</v>
      </c>
      <c r="E45" s="53">
        <v>0</v>
      </c>
      <c r="F45" s="79"/>
      <c r="G45" s="61"/>
      <c r="H45" s="47"/>
      <c r="I45" s="47"/>
      <c r="J45" s="47"/>
    </row>
    <row r="46" spans="1:10" s="60" customFormat="1" ht="21">
      <c r="A46" s="61"/>
      <c r="B46" s="16" t="s">
        <v>130</v>
      </c>
      <c r="C46" s="23"/>
      <c r="D46" s="53"/>
      <c r="E46" s="53"/>
      <c r="F46" s="79"/>
      <c r="G46" s="61"/>
      <c r="H46" s="47"/>
      <c r="I46" s="47"/>
      <c r="J46" s="47"/>
    </row>
    <row r="47" spans="1:10" s="60" customFormat="1" ht="21">
      <c r="A47" s="61"/>
      <c r="B47" s="16" t="s">
        <v>131</v>
      </c>
      <c r="C47" s="23" t="s">
        <v>65</v>
      </c>
      <c r="D47" s="53" t="s">
        <v>66</v>
      </c>
      <c r="E47" s="53">
        <v>109</v>
      </c>
      <c r="F47" s="79">
        <f>+E47*5</f>
        <v>545</v>
      </c>
      <c r="G47" s="61">
        <f t="shared" ref="G47:G70" si="0">+F47/89700</f>
        <v>6.0758082497212934E-3</v>
      </c>
      <c r="H47" s="47"/>
      <c r="I47" s="47"/>
      <c r="J47" s="47"/>
    </row>
    <row r="48" spans="1:10" s="60" customFormat="1" ht="21">
      <c r="A48" s="61"/>
      <c r="B48" s="16" t="s">
        <v>132</v>
      </c>
      <c r="C48" s="23"/>
      <c r="D48" s="53"/>
      <c r="E48" s="53"/>
      <c r="F48" s="79"/>
      <c r="G48" s="61"/>
      <c r="H48" s="47"/>
      <c r="I48" s="47"/>
      <c r="J48" s="47"/>
    </row>
    <row r="49" spans="1:13" s="60" customFormat="1" ht="21">
      <c r="A49" s="61">
        <v>5</v>
      </c>
      <c r="B49" s="16" t="s">
        <v>157</v>
      </c>
      <c r="C49" s="23"/>
      <c r="D49" s="53"/>
      <c r="E49" s="53"/>
      <c r="F49" s="79"/>
      <c r="G49" s="61"/>
      <c r="H49" s="47"/>
      <c r="I49" s="47"/>
      <c r="J49" s="47"/>
    </row>
    <row r="50" spans="1:13" s="60" customFormat="1" ht="21">
      <c r="A50" s="61"/>
      <c r="B50" s="16" t="s">
        <v>109</v>
      </c>
      <c r="C50" s="23"/>
      <c r="D50" s="53"/>
      <c r="E50" s="53"/>
      <c r="F50" s="79"/>
      <c r="G50" s="61"/>
      <c r="H50" s="47"/>
      <c r="I50" s="47"/>
      <c r="J50" s="47"/>
    </row>
    <row r="51" spans="1:13" s="60" customFormat="1" ht="21">
      <c r="A51" s="61"/>
      <c r="B51" s="16" t="s">
        <v>133</v>
      </c>
      <c r="C51" s="23" t="s">
        <v>14</v>
      </c>
      <c r="D51" s="53" t="s">
        <v>45</v>
      </c>
      <c r="E51" s="53">
        <v>2</v>
      </c>
      <c r="F51" s="79">
        <f>+E51*60</f>
        <v>120</v>
      </c>
      <c r="G51" s="61">
        <f t="shared" si="0"/>
        <v>1.3377926421404682E-3</v>
      </c>
      <c r="H51" s="47"/>
      <c r="I51" s="47"/>
      <c r="J51" s="47"/>
    </row>
    <row r="52" spans="1:13" s="60" customFormat="1" ht="21">
      <c r="A52" s="61"/>
      <c r="B52" s="16" t="s">
        <v>163</v>
      </c>
      <c r="C52" s="23"/>
      <c r="D52" s="53"/>
      <c r="E52" s="53"/>
      <c r="F52" s="79"/>
      <c r="G52" s="61"/>
      <c r="H52" s="47"/>
      <c r="I52" s="47"/>
      <c r="J52" s="47"/>
    </row>
    <row r="53" spans="1:13" s="60" customFormat="1" ht="21">
      <c r="A53" s="61"/>
      <c r="B53" s="16" t="s">
        <v>134</v>
      </c>
      <c r="C53" s="23" t="s">
        <v>14</v>
      </c>
      <c r="D53" s="53" t="s">
        <v>45</v>
      </c>
      <c r="E53" s="53">
        <v>2</v>
      </c>
      <c r="F53" s="79">
        <v>120</v>
      </c>
      <c r="G53" s="61">
        <f t="shared" si="0"/>
        <v>1.3377926421404682E-3</v>
      </c>
      <c r="H53" s="62"/>
      <c r="I53" s="62"/>
      <c r="J53" s="62"/>
    </row>
    <row r="54" spans="1:13" s="60" customFormat="1" ht="21">
      <c r="A54" s="61"/>
      <c r="B54" s="16" t="s">
        <v>135</v>
      </c>
      <c r="C54" s="23"/>
      <c r="D54" s="53"/>
      <c r="E54" s="53"/>
      <c r="F54" s="79"/>
      <c r="G54" s="61"/>
      <c r="H54" s="62"/>
      <c r="I54" s="62"/>
      <c r="J54" s="62"/>
    </row>
    <row r="55" spans="1:13" s="60" customFormat="1" ht="21">
      <c r="A55" s="61"/>
      <c r="B55" s="16" t="s">
        <v>108</v>
      </c>
      <c r="C55" s="23" t="s">
        <v>14</v>
      </c>
      <c r="D55" s="53" t="s">
        <v>35</v>
      </c>
      <c r="E55" s="53">
        <v>2</v>
      </c>
      <c r="F55" s="79">
        <v>60</v>
      </c>
      <c r="G55" s="61">
        <f t="shared" si="0"/>
        <v>6.6889632107023408E-4</v>
      </c>
      <c r="H55" s="62"/>
      <c r="I55" s="62"/>
      <c r="J55" s="62"/>
    </row>
    <row r="56" spans="1:13" s="60" customFormat="1" ht="21">
      <c r="A56" s="61"/>
      <c r="B56" s="16" t="s">
        <v>136</v>
      </c>
      <c r="C56" s="23" t="s">
        <v>14</v>
      </c>
      <c r="D56" s="53" t="s">
        <v>31</v>
      </c>
      <c r="E56" s="53">
        <v>2</v>
      </c>
      <c r="F56" s="79">
        <f>+E56*180</f>
        <v>360</v>
      </c>
      <c r="G56" s="61">
        <f t="shared" si="0"/>
        <v>4.0133779264214043E-3</v>
      </c>
      <c r="H56" s="62"/>
      <c r="I56" s="62"/>
      <c r="J56" s="62"/>
    </row>
    <row r="57" spans="1:13" s="60" customFormat="1" ht="21">
      <c r="A57" s="61"/>
      <c r="B57" s="16" t="s">
        <v>137</v>
      </c>
      <c r="C57" s="23"/>
      <c r="D57" s="53"/>
      <c r="E57" s="53"/>
      <c r="F57" s="79"/>
      <c r="G57" s="61"/>
      <c r="H57" s="62"/>
      <c r="I57" s="62"/>
      <c r="J57" s="62"/>
    </row>
    <row r="58" spans="1:13" s="60" customFormat="1" ht="21">
      <c r="A58" s="61"/>
      <c r="B58" s="16" t="s">
        <v>138</v>
      </c>
      <c r="C58" s="23" t="s">
        <v>14</v>
      </c>
      <c r="D58" s="53" t="s">
        <v>45</v>
      </c>
      <c r="E58" s="53">
        <v>2</v>
      </c>
      <c r="F58" s="79">
        <v>120</v>
      </c>
      <c r="G58" s="61">
        <f t="shared" si="0"/>
        <v>1.3377926421404682E-3</v>
      </c>
      <c r="H58" s="62"/>
      <c r="I58" s="62"/>
      <c r="J58" s="62"/>
    </row>
    <row r="59" spans="1:13" s="60" customFormat="1" ht="21">
      <c r="A59" s="61"/>
      <c r="B59" s="16" t="s">
        <v>139</v>
      </c>
      <c r="C59" s="23"/>
      <c r="D59" s="53"/>
      <c r="E59" s="53"/>
      <c r="F59" s="79"/>
      <c r="G59" s="61"/>
      <c r="H59" s="62"/>
      <c r="I59" s="62"/>
      <c r="J59" s="62"/>
    </row>
    <row r="60" spans="1:13" s="34" customFormat="1" ht="21">
      <c r="A60" s="23"/>
      <c r="B60" s="16" t="s">
        <v>112</v>
      </c>
      <c r="C60" s="23"/>
      <c r="D60" s="23"/>
      <c r="E60" s="23"/>
      <c r="F60" s="24"/>
      <c r="G60" s="61"/>
      <c r="H60" s="47"/>
      <c r="I60" s="47"/>
      <c r="J60" s="47"/>
    </row>
    <row r="61" spans="1:13" s="34" customFormat="1" ht="21">
      <c r="A61" s="23"/>
      <c r="B61" s="16" t="s">
        <v>164</v>
      </c>
      <c r="C61" s="23" t="s">
        <v>14</v>
      </c>
      <c r="D61" s="23" t="s">
        <v>67</v>
      </c>
      <c r="E61" s="23">
        <v>2</v>
      </c>
      <c r="F61" s="24">
        <f>+E61*120</f>
        <v>240</v>
      </c>
      <c r="G61" s="61">
        <f t="shared" si="0"/>
        <v>2.6755852842809363E-3</v>
      </c>
      <c r="H61" s="47"/>
      <c r="I61" s="47"/>
      <c r="J61" s="47"/>
      <c r="M61" s="34" t="s">
        <v>176</v>
      </c>
    </row>
    <row r="62" spans="1:13" s="34" customFormat="1" ht="21">
      <c r="A62" s="23"/>
      <c r="B62" s="16" t="s">
        <v>165</v>
      </c>
      <c r="C62" s="23"/>
      <c r="D62" s="23"/>
      <c r="E62" s="23"/>
      <c r="F62" s="24"/>
      <c r="G62" s="61"/>
      <c r="H62" s="47"/>
      <c r="I62" s="47"/>
      <c r="J62" s="47"/>
    </row>
    <row r="63" spans="1:13" s="34" customFormat="1" ht="21">
      <c r="A63" s="23"/>
      <c r="B63" s="21" t="s">
        <v>116</v>
      </c>
      <c r="C63" s="23" t="s">
        <v>65</v>
      </c>
      <c r="D63" s="23" t="s">
        <v>66</v>
      </c>
      <c r="E63" s="23">
        <v>2</v>
      </c>
      <c r="F63" s="24">
        <f>+E63*5</f>
        <v>10</v>
      </c>
      <c r="G63" s="61">
        <f t="shared" si="0"/>
        <v>1.1148272017837236E-4</v>
      </c>
      <c r="H63" s="47"/>
      <c r="I63" s="47"/>
      <c r="J63" s="47"/>
    </row>
    <row r="64" spans="1:13" s="34" customFormat="1" ht="21">
      <c r="A64" s="71">
        <v>6</v>
      </c>
      <c r="B64" s="16" t="s">
        <v>39</v>
      </c>
      <c r="C64" s="23"/>
      <c r="D64" s="23"/>
      <c r="E64" s="23"/>
      <c r="F64" s="24"/>
      <c r="G64" s="61"/>
      <c r="H64" s="47"/>
      <c r="I64" s="47"/>
      <c r="J64" s="47"/>
    </row>
    <row r="65" spans="1:10" s="34" customFormat="1" ht="21">
      <c r="A65" s="23"/>
      <c r="B65" s="16" t="s">
        <v>166</v>
      </c>
      <c r="C65" s="23" t="s">
        <v>14</v>
      </c>
      <c r="D65" s="23" t="s">
        <v>46</v>
      </c>
      <c r="E65" s="23">
        <v>1</v>
      </c>
      <c r="F65" s="24">
        <f>390*2</f>
        <v>780</v>
      </c>
      <c r="G65" s="61">
        <f t="shared" si="0"/>
        <v>8.6956521739130436E-3</v>
      </c>
      <c r="H65" s="47"/>
      <c r="I65" s="47"/>
      <c r="J65" s="47"/>
    </row>
    <row r="66" spans="1:10" s="34" customFormat="1" ht="21">
      <c r="A66" s="23"/>
      <c r="B66" s="17" t="s">
        <v>167</v>
      </c>
      <c r="C66" s="23"/>
      <c r="D66" s="23"/>
      <c r="E66" s="23"/>
      <c r="F66" s="24"/>
      <c r="G66" s="61"/>
      <c r="H66" s="47"/>
      <c r="I66" s="47"/>
      <c r="J66" s="47"/>
    </row>
    <row r="67" spans="1:10" s="34" customFormat="1" ht="21">
      <c r="A67" s="23"/>
      <c r="B67" s="16" t="s">
        <v>140</v>
      </c>
      <c r="C67" s="23" t="s">
        <v>14</v>
      </c>
      <c r="D67" s="23" t="s">
        <v>47</v>
      </c>
      <c r="E67" s="23">
        <v>1</v>
      </c>
      <c r="F67" s="24">
        <f>3*390</f>
        <v>1170</v>
      </c>
      <c r="G67" s="61">
        <f t="shared" si="0"/>
        <v>1.3043478260869565E-2</v>
      </c>
      <c r="H67" s="47"/>
      <c r="I67" s="47"/>
      <c r="J67" s="47"/>
    </row>
    <row r="68" spans="1:10" s="34" customFormat="1" ht="21">
      <c r="A68" s="23"/>
      <c r="B68" s="16" t="s">
        <v>141</v>
      </c>
      <c r="C68" s="23"/>
      <c r="D68" s="23"/>
      <c r="E68" s="23"/>
      <c r="F68" s="24"/>
      <c r="G68" s="61"/>
      <c r="H68" s="47"/>
      <c r="I68" s="47"/>
      <c r="J68" s="47"/>
    </row>
    <row r="69" spans="1:10" s="34" customFormat="1" ht="21">
      <c r="A69" s="23"/>
      <c r="B69" s="16" t="s">
        <v>142</v>
      </c>
      <c r="C69" s="23"/>
      <c r="D69" s="23"/>
      <c r="E69" s="23"/>
      <c r="F69" s="24"/>
      <c r="G69" s="61"/>
      <c r="H69" s="47"/>
      <c r="I69" s="47"/>
      <c r="J69" s="47"/>
    </row>
    <row r="70" spans="1:10" s="34" customFormat="1" ht="21.75" customHeight="1">
      <c r="A70" s="25"/>
      <c r="B70" s="91" t="s">
        <v>115</v>
      </c>
      <c r="C70" s="25" t="s">
        <v>65</v>
      </c>
      <c r="D70" s="25" t="s">
        <v>168</v>
      </c>
      <c r="E70" s="25">
        <v>1</v>
      </c>
      <c r="F70" s="83">
        <v>3</v>
      </c>
      <c r="G70" s="68">
        <f t="shared" si="0"/>
        <v>3.3444816053511705E-5</v>
      </c>
      <c r="H70" s="64"/>
      <c r="I70" s="64"/>
      <c r="J70" s="64"/>
    </row>
    <row r="71" spans="1:10" s="34" customFormat="1" ht="47.25" customHeight="1">
      <c r="A71" s="86"/>
      <c r="B71" s="87"/>
      <c r="C71" s="86"/>
      <c r="D71" s="86"/>
      <c r="E71" s="86"/>
      <c r="F71" s="88"/>
      <c r="G71" s="89"/>
      <c r="H71" s="90"/>
      <c r="I71" s="90"/>
      <c r="J71" s="90"/>
    </row>
    <row r="72" spans="1:10" s="34" customFormat="1" ht="21">
      <c r="A72" s="71">
        <v>7</v>
      </c>
      <c r="B72" s="16" t="s">
        <v>40</v>
      </c>
      <c r="C72" s="23"/>
      <c r="D72" s="23"/>
      <c r="E72" s="23"/>
      <c r="F72" s="24"/>
      <c r="G72" s="61"/>
      <c r="H72" s="47"/>
      <c r="I72" s="47"/>
      <c r="J72" s="47"/>
    </row>
    <row r="73" spans="1:10" s="34" customFormat="1" ht="21">
      <c r="A73" s="23"/>
      <c r="B73" s="16" t="s">
        <v>143</v>
      </c>
      <c r="C73" s="23" t="s">
        <v>14</v>
      </c>
      <c r="D73" s="23" t="s">
        <v>169</v>
      </c>
      <c r="E73" s="23">
        <v>0</v>
      </c>
      <c r="F73" s="24"/>
      <c r="G73" s="61"/>
      <c r="H73" s="47"/>
      <c r="I73" s="47"/>
      <c r="J73" s="47"/>
    </row>
    <row r="74" spans="1:10" s="34" customFormat="1" ht="21">
      <c r="A74" s="23"/>
      <c r="B74" s="16" t="s">
        <v>144</v>
      </c>
      <c r="C74" s="23"/>
      <c r="D74" s="23"/>
      <c r="E74" s="23"/>
      <c r="F74" s="24"/>
      <c r="G74" s="61"/>
      <c r="H74" s="47"/>
      <c r="I74" s="47"/>
      <c r="J74" s="47"/>
    </row>
    <row r="75" spans="1:10" s="34" customFormat="1" ht="21">
      <c r="A75" s="23"/>
      <c r="B75" s="2" t="s">
        <v>145</v>
      </c>
      <c r="C75" s="23" t="s">
        <v>14</v>
      </c>
      <c r="D75" s="23" t="s">
        <v>45</v>
      </c>
      <c r="E75" s="23">
        <v>0</v>
      </c>
      <c r="F75" s="24"/>
      <c r="G75" s="61"/>
      <c r="H75" s="47"/>
      <c r="I75" s="47"/>
      <c r="J75" s="47"/>
    </row>
    <row r="76" spans="1:10" s="34" customFormat="1" ht="21">
      <c r="A76" s="23"/>
      <c r="B76" s="2" t="s">
        <v>146</v>
      </c>
      <c r="C76" s="23"/>
      <c r="D76" s="23"/>
      <c r="E76" s="23"/>
      <c r="F76" s="24"/>
      <c r="G76" s="61"/>
      <c r="H76" s="47"/>
      <c r="I76" s="47"/>
      <c r="J76" s="47"/>
    </row>
    <row r="77" spans="1:10" s="34" customFormat="1" ht="21">
      <c r="A77" s="23"/>
      <c r="B77" s="2" t="s">
        <v>147</v>
      </c>
      <c r="C77" s="23" t="s">
        <v>14</v>
      </c>
      <c r="D77" s="23" t="s">
        <v>35</v>
      </c>
      <c r="E77" s="23">
        <v>0</v>
      </c>
      <c r="F77" s="24"/>
      <c r="G77" s="61"/>
      <c r="H77" s="47"/>
      <c r="I77" s="47"/>
      <c r="J77" s="47"/>
    </row>
    <row r="78" spans="1:10" s="34" customFormat="1" ht="21">
      <c r="A78" s="23"/>
      <c r="B78" s="2" t="s">
        <v>148</v>
      </c>
      <c r="C78" s="23"/>
      <c r="D78" s="23"/>
      <c r="E78" s="23"/>
      <c r="F78" s="24"/>
      <c r="G78" s="61"/>
      <c r="H78" s="47"/>
      <c r="I78" s="47"/>
      <c r="J78" s="47"/>
    </row>
    <row r="79" spans="1:10" s="34" customFormat="1" ht="21">
      <c r="A79" s="23"/>
      <c r="B79" s="2" t="s">
        <v>149</v>
      </c>
      <c r="C79" s="23"/>
      <c r="D79" s="23"/>
      <c r="E79" s="23"/>
      <c r="F79" s="24"/>
      <c r="G79" s="61"/>
      <c r="H79" s="47"/>
      <c r="I79" s="47"/>
      <c r="J79" s="47"/>
    </row>
    <row r="80" spans="1:10" s="34" customFormat="1" ht="21">
      <c r="A80" s="23"/>
      <c r="B80" s="2" t="s">
        <v>41</v>
      </c>
      <c r="C80" s="23" t="s">
        <v>65</v>
      </c>
      <c r="D80" s="23" t="s">
        <v>66</v>
      </c>
      <c r="E80" s="23">
        <v>0</v>
      </c>
      <c r="F80" s="24"/>
      <c r="G80" s="61"/>
      <c r="H80" s="47"/>
      <c r="I80" s="47"/>
      <c r="J80" s="47"/>
    </row>
    <row r="81" spans="1:10" s="34" customFormat="1" ht="21">
      <c r="A81" s="71">
        <v>8</v>
      </c>
      <c r="B81" s="2" t="s">
        <v>42</v>
      </c>
      <c r="C81" s="23"/>
      <c r="D81" s="23"/>
      <c r="E81" s="23"/>
      <c r="F81" s="24"/>
      <c r="G81" s="61"/>
      <c r="H81" s="47"/>
      <c r="I81" s="47"/>
      <c r="J81" s="47"/>
    </row>
    <row r="82" spans="1:10" s="34" customFormat="1" ht="21">
      <c r="A82" s="71"/>
      <c r="B82" s="2" t="s">
        <v>150</v>
      </c>
      <c r="C82" s="23" t="s">
        <v>65</v>
      </c>
      <c r="D82" s="23" t="s">
        <v>66</v>
      </c>
      <c r="E82" s="23">
        <v>10</v>
      </c>
      <c r="F82" s="24">
        <v>50</v>
      </c>
      <c r="G82" s="61">
        <f t="shared" ref="G82:G91" si="1">+F82/89700</f>
        <v>5.5741360089186175E-4</v>
      </c>
      <c r="H82" s="47"/>
      <c r="I82" s="47"/>
      <c r="J82" s="47"/>
    </row>
    <row r="83" spans="1:10" s="34" customFormat="1" ht="21">
      <c r="A83" s="71"/>
      <c r="B83" s="2" t="s">
        <v>151</v>
      </c>
      <c r="C83" s="23"/>
      <c r="D83" s="23"/>
      <c r="E83" s="23"/>
      <c r="F83" s="24"/>
      <c r="G83" s="61"/>
      <c r="H83" s="47"/>
      <c r="I83" s="47"/>
      <c r="J83" s="47"/>
    </row>
    <row r="84" spans="1:10" s="34" customFormat="1" ht="21">
      <c r="A84" s="71"/>
      <c r="B84" s="2" t="s">
        <v>152</v>
      </c>
      <c r="C84" s="23" t="s">
        <v>14</v>
      </c>
      <c r="D84" s="23" t="s">
        <v>67</v>
      </c>
      <c r="E84" s="23">
        <v>0</v>
      </c>
      <c r="F84" s="24"/>
      <c r="G84" s="61"/>
      <c r="H84" s="47"/>
      <c r="I84" s="47"/>
      <c r="J84" s="47"/>
    </row>
    <row r="85" spans="1:10" s="34" customFormat="1" ht="21">
      <c r="A85" s="71"/>
      <c r="B85" s="2" t="s">
        <v>153</v>
      </c>
      <c r="C85" s="23"/>
      <c r="D85" s="23"/>
      <c r="E85" s="23"/>
      <c r="F85" s="24"/>
      <c r="G85" s="61"/>
      <c r="H85" s="47"/>
      <c r="I85" s="47"/>
      <c r="J85" s="47"/>
    </row>
    <row r="86" spans="1:10" s="34" customFormat="1" ht="21">
      <c r="A86" s="71">
        <v>9</v>
      </c>
      <c r="B86" s="2" t="s">
        <v>158</v>
      </c>
      <c r="C86" s="23"/>
      <c r="D86" s="23"/>
      <c r="E86" s="23"/>
      <c r="F86" s="24"/>
      <c r="G86" s="61"/>
      <c r="H86" s="47"/>
      <c r="I86" s="47"/>
      <c r="J86" s="47"/>
    </row>
    <row r="87" spans="1:10" s="34" customFormat="1" ht="21">
      <c r="A87" s="71"/>
      <c r="B87" s="2" t="s">
        <v>154</v>
      </c>
      <c r="C87" s="23" t="s">
        <v>14</v>
      </c>
      <c r="D87" s="23" t="s">
        <v>35</v>
      </c>
      <c r="E87" s="23">
        <v>0</v>
      </c>
      <c r="F87" s="24"/>
      <c r="G87" s="61"/>
      <c r="H87" s="47"/>
      <c r="I87" s="47"/>
      <c r="J87" s="47"/>
    </row>
    <row r="88" spans="1:10" s="34" customFormat="1" ht="21">
      <c r="A88" s="71"/>
      <c r="B88" s="2" t="s">
        <v>155</v>
      </c>
      <c r="C88" s="23"/>
      <c r="D88" s="23"/>
      <c r="E88" s="23"/>
      <c r="F88" s="24"/>
      <c r="G88" s="61"/>
      <c r="H88" s="47"/>
      <c r="I88" s="47"/>
      <c r="J88" s="47"/>
    </row>
    <row r="89" spans="1:10" s="34" customFormat="1" ht="21">
      <c r="A89" s="71"/>
      <c r="B89" s="2" t="s">
        <v>124</v>
      </c>
      <c r="C89" s="23" t="s">
        <v>14</v>
      </c>
      <c r="D89" s="23" t="s">
        <v>67</v>
      </c>
      <c r="E89" s="23">
        <v>0</v>
      </c>
      <c r="F89" s="24"/>
      <c r="G89" s="61"/>
      <c r="H89" s="47"/>
      <c r="I89" s="47"/>
      <c r="J89" s="47"/>
    </row>
    <row r="90" spans="1:10" s="34" customFormat="1" ht="21">
      <c r="A90" s="71">
        <v>10</v>
      </c>
      <c r="B90" s="2" t="s">
        <v>96</v>
      </c>
      <c r="C90" s="23"/>
      <c r="D90" s="23"/>
      <c r="E90" s="23"/>
      <c r="F90" s="24"/>
      <c r="G90" s="61"/>
      <c r="H90" s="47"/>
      <c r="I90" s="47"/>
      <c r="J90" s="47"/>
    </row>
    <row r="91" spans="1:10" s="34" customFormat="1" ht="21">
      <c r="A91" s="71"/>
      <c r="B91" s="2" t="s">
        <v>97</v>
      </c>
      <c r="C91" s="23" t="s">
        <v>14</v>
      </c>
      <c r="D91" s="23" t="s">
        <v>31</v>
      </c>
      <c r="E91" s="23">
        <v>1</v>
      </c>
      <c r="F91" s="24">
        <f>60*3</f>
        <v>180</v>
      </c>
      <c r="G91" s="61">
        <f t="shared" si="1"/>
        <v>2.0066889632107021E-3</v>
      </c>
      <c r="H91" s="47"/>
      <c r="I91" s="47"/>
      <c r="J91" s="47"/>
    </row>
    <row r="92" spans="1:10" s="34" customFormat="1" ht="21">
      <c r="A92" s="71"/>
      <c r="B92" s="2" t="s">
        <v>170</v>
      </c>
      <c r="C92" s="23"/>
      <c r="D92" s="23"/>
      <c r="E92" s="23"/>
      <c r="F92" s="24"/>
      <c r="G92" s="61"/>
      <c r="H92" s="47"/>
      <c r="I92" s="47"/>
      <c r="J92" s="47"/>
    </row>
    <row r="93" spans="1:10" s="34" customFormat="1" ht="21">
      <c r="A93" s="70"/>
      <c r="B93" s="2" t="s">
        <v>171</v>
      </c>
      <c r="C93" s="23" t="s">
        <v>98</v>
      </c>
      <c r="D93" s="23" t="s">
        <v>99</v>
      </c>
      <c r="E93" s="23">
        <v>1</v>
      </c>
      <c r="F93" s="24">
        <v>5</v>
      </c>
      <c r="G93" s="80">
        <f>+F93/89700</f>
        <v>5.5741360089186178E-5</v>
      </c>
      <c r="H93" s="47"/>
      <c r="I93" s="47"/>
      <c r="J93" s="47"/>
    </row>
    <row r="94" spans="1:10" s="34" customFormat="1" ht="21">
      <c r="A94" s="70"/>
      <c r="B94" s="69" t="s">
        <v>156</v>
      </c>
      <c r="C94" s="23"/>
      <c r="D94" s="23"/>
      <c r="E94" s="47"/>
      <c r="F94" s="84"/>
      <c r="G94" s="61"/>
      <c r="H94" s="47"/>
      <c r="I94" s="47"/>
      <c r="J94" s="47"/>
    </row>
    <row r="95" spans="1:10" s="34" customFormat="1" ht="21">
      <c r="A95" s="72"/>
      <c r="B95" s="64"/>
      <c r="C95" s="25"/>
      <c r="D95" s="25"/>
      <c r="E95" s="64"/>
      <c r="F95" s="85"/>
      <c r="G95" s="61"/>
      <c r="H95" s="64"/>
      <c r="I95" s="64"/>
      <c r="J95" s="64"/>
    </row>
    <row r="96" spans="1:10" s="34" customFormat="1">
      <c r="C96" s="30"/>
      <c r="D96" s="30"/>
      <c r="E96" s="34" t="s">
        <v>90</v>
      </c>
      <c r="F96" s="82">
        <f>SUM(F15:F95)</f>
        <v>138313</v>
      </c>
      <c r="G96" s="57">
        <f>SUM(G15:G95)</f>
        <v>1.5419509476031215</v>
      </c>
      <c r="H96" s="57">
        <v>1</v>
      </c>
      <c r="I96" s="57"/>
      <c r="J96" s="57"/>
    </row>
    <row r="97" spans="3:4" s="34" customFormat="1">
      <c r="C97" s="30"/>
      <c r="D97" s="30"/>
    </row>
    <row r="98" spans="3:4" s="34" customFormat="1">
      <c r="C98" s="30"/>
      <c r="D98" s="30"/>
    </row>
    <row r="99" spans="3:4" s="34" customFormat="1">
      <c r="C99" s="30"/>
      <c r="D99" s="30"/>
    </row>
    <row r="100" spans="3:4" s="34" customFormat="1">
      <c r="C100" s="30"/>
      <c r="D100" s="30"/>
    </row>
    <row r="101" spans="3:4" s="34" customFormat="1">
      <c r="C101" s="30"/>
      <c r="D101" s="30"/>
    </row>
    <row r="102" spans="3:4" s="34" customFormat="1">
      <c r="C102" s="30"/>
      <c r="D102" s="30"/>
    </row>
    <row r="103" spans="3:4" s="34" customFormat="1">
      <c r="C103" s="30"/>
      <c r="D103" s="30"/>
    </row>
    <row r="104" spans="3:4" s="34" customFormat="1">
      <c r="C104" s="30"/>
      <c r="D104" s="30"/>
    </row>
    <row r="105" spans="3:4" s="34" customFormat="1">
      <c r="C105" s="30"/>
      <c r="D105" s="30"/>
    </row>
    <row r="106" spans="3:4" s="34" customFormat="1">
      <c r="C106" s="30"/>
      <c r="D106" s="30"/>
    </row>
    <row r="107" spans="3:4" s="34" customFormat="1">
      <c r="C107" s="30"/>
      <c r="D107" s="30"/>
    </row>
    <row r="108" spans="3:4" s="34" customFormat="1">
      <c r="C108" s="30"/>
      <c r="D108" s="30"/>
    </row>
    <row r="109" spans="3:4" s="34" customFormat="1">
      <c r="C109" s="30"/>
      <c r="D109" s="30"/>
    </row>
    <row r="110" spans="3:4" s="34" customFormat="1">
      <c r="C110" s="30"/>
      <c r="D110" s="30"/>
    </row>
    <row r="111" spans="3:4" s="34" customFormat="1">
      <c r="C111" s="30"/>
      <c r="D111" s="30"/>
    </row>
    <row r="112" spans="3:4" s="34" customFormat="1">
      <c r="C112" s="30"/>
      <c r="D112" s="30"/>
    </row>
    <row r="113" spans="3:4" s="34" customFormat="1">
      <c r="C113" s="30"/>
      <c r="D113" s="30"/>
    </row>
    <row r="114" spans="3:4" s="34" customFormat="1">
      <c r="C114" s="30"/>
      <c r="D114" s="30"/>
    </row>
    <row r="115" spans="3:4" s="34" customFormat="1">
      <c r="C115" s="30"/>
      <c r="D115" s="30"/>
    </row>
    <row r="116" spans="3:4" s="34" customFormat="1">
      <c r="C116" s="30"/>
      <c r="D116" s="30"/>
    </row>
    <row r="117" spans="3:4" s="34" customFormat="1">
      <c r="C117" s="30"/>
      <c r="D117" s="30"/>
    </row>
    <row r="118" spans="3:4" s="34" customFormat="1">
      <c r="C118" s="30"/>
      <c r="D118" s="30"/>
    </row>
    <row r="119" spans="3:4" s="34" customFormat="1">
      <c r="C119" s="30"/>
      <c r="D119" s="30"/>
    </row>
    <row r="120" spans="3:4" s="34" customFormat="1">
      <c r="C120" s="30"/>
      <c r="D120" s="30"/>
    </row>
    <row r="121" spans="3:4" s="34" customFormat="1">
      <c r="C121" s="30"/>
      <c r="D121" s="30"/>
    </row>
    <row r="122" spans="3:4" s="34" customFormat="1">
      <c r="C122" s="30"/>
      <c r="D122" s="30"/>
    </row>
    <row r="123" spans="3:4" s="34" customFormat="1">
      <c r="C123" s="30"/>
      <c r="D123" s="30"/>
    </row>
    <row r="124" spans="3:4" s="34" customFormat="1">
      <c r="C124" s="30"/>
      <c r="D124" s="30"/>
    </row>
    <row r="125" spans="3:4" s="34" customFormat="1">
      <c r="C125" s="30"/>
      <c r="D125" s="30"/>
    </row>
    <row r="126" spans="3:4" s="34" customFormat="1">
      <c r="C126" s="30"/>
      <c r="D126" s="30"/>
    </row>
    <row r="127" spans="3:4" s="34" customFormat="1">
      <c r="C127" s="30"/>
      <c r="D127" s="30"/>
    </row>
    <row r="128" spans="3:4" s="34" customFormat="1">
      <c r="C128" s="30"/>
      <c r="D128" s="30"/>
    </row>
    <row r="129" spans="3:4" s="34" customFormat="1">
      <c r="C129" s="30"/>
      <c r="D129" s="30"/>
    </row>
    <row r="130" spans="3:4" s="34" customFormat="1">
      <c r="C130" s="30"/>
      <c r="D130" s="30"/>
    </row>
    <row r="131" spans="3:4" s="34" customFormat="1">
      <c r="C131" s="30"/>
      <c r="D131" s="30"/>
    </row>
    <row r="132" spans="3:4" s="34" customFormat="1">
      <c r="C132" s="30"/>
      <c r="D132" s="30"/>
    </row>
    <row r="133" spans="3:4" s="34" customFormat="1">
      <c r="C133" s="30"/>
      <c r="D133" s="30"/>
    </row>
    <row r="134" spans="3:4" s="34" customFormat="1">
      <c r="C134" s="30"/>
      <c r="D134" s="30"/>
    </row>
    <row r="135" spans="3:4" s="34" customFormat="1">
      <c r="C135" s="30"/>
      <c r="D135" s="30"/>
    </row>
    <row r="136" spans="3:4" s="34" customFormat="1">
      <c r="C136" s="30"/>
      <c r="D136" s="30"/>
    </row>
    <row r="137" spans="3:4" s="34" customFormat="1">
      <c r="C137" s="30"/>
      <c r="D137" s="30"/>
    </row>
    <row r="138" spans="3:4" s="34" customFormat="1">
      <c r="C138" s="30"/>
      <c r="D138" s="30"/>
    </row>
    <row r="139" spans="3:4" s="34" customFormat="1">
      <c r="C139" s="30"/>
      <c r="D139" s="30"/>
    </row>
    <row r="140" spans="3:4" s="34" customFormat="1">
      <c r="C140" s="30"/>
      <c r="D140" s="30"/>
    </row>
    <row r="141" spans="3:4" s="34" customFormat="1">
      <c r="C141" s="30"/>
      <c r="D141" s="30"/>
    </row>
    <row r="142" spans="3:4" s="34" customFormat="1">
      <c r="C142" s="30"/>
      <c r="D142" s="30"/>
    </row>
    <row r="143" spans="3:4" s="34" customFormat="1">
      <c r="C143" s="30"/>
      <c r="D143" s="30"/>
    </row>
    <row r="144" spans="3:4" s="34" customFormat="1">
      <c r="C144" s="30"/>
      <c r="D144" s="30"/>
    </row>
    <row r="145" spans="3:4" s="34" customFormat="1">
      <c r="C145" s="30"/>
      <c r="D145" s="30"/>
    </row>
    <row r="146" spans="3:4" s="34" customFormat="1">
      <c r="C146" s="30"/>
      <c r="D146" s="30"/>
    </row>
    <row r="147" spans="3:4" s="34" customFormat="1">
      <c r="C147" s="30"/>
      <c r="D147" s="30"/>
    </row>
    <row r="148" spans="3:4" s="34" customFormat="1">
      <c r="C148" s="30"/>
      <c r="D148" s="30"/>
    </row>
    <row r="149" spans="3:4" s="34" customFormat="1">
      <c r="C149" s="30"/>
      <c r="D149" s="30"/>
    </row>
    <row r="150" spans="3:4" s="34" customFormat="1">
      <c r="C150" s="30"/>
      <c r="D150" s="30"/>
    </row>
    <row r="151" spans="3:4" s="34" customFormat="1">
      <c r="C151" s="30"/>
      <c r="D151" s="30"/>
    </row>
    <row r="152" spans="3:4" s="34" customFormat="1">
      <c r="C152" s="30"/>
      <c r="D152" s="30"/>
    </row>
    <row r="153" spans="3:4" s="34" customFormat="1">
      <c r="C153" s="30"/>
      <c r="D153" s="30"/>
    </row>
    <row r="154" spans="3:4" s="34" customFormat="1">
      <c r="C154" s="30"/>
      <c r="D154" s="30"/>
    </row>
    <row r="155" spans="3:4" s="34" customFormat="1">
      <c r="C155" s="30"/>
      <c r="D155" s="30"/>
    </row>
    <row r="156" spans="3:4" s="34" customFormat="1">
      <c r="C156" s="30"/>
      <c r="D156" s="30"/>
    </row>
    <row r="157" spans="3:4" s="34" customFormat="1">
      <c r="C157" s="30"/>
      <c r="D157" s="30"/>
    </row>
    <row r="158" spans="3:4" s="34" customFormat="1">
      <c r="C158" s="30"/>
      <c r="D158" s="30"/>
    </row>
    <row r="159" spans="3:4" s="34" customFormat="1">
      <c r="C159" s="30"/>
      <c r="D159" s="30"/>
    </row>
    <row r="160" spans="3:4" s="34" customFormat="1">
      <c r="C160" s="30"/>
      <c r="D160" s="30"/>
    </row>
    <row r="161" spans="3:4" s="34" customFormat="1">
      <c r="C161" s="30"/>
      <c r="D161" s="30"/>
    </row>
    <row r="162" spans="3:4" s="34" customFormat="1">
      <c r="C162" s="30"/>
      <c r="D162" s="30"/>
    </row>
    <row r="163" spans="3:4" s="34" customFormat="1">
      <c r="C163" s="30"/>
      <c r="D163" s="30"/>
    </row>
    <row r="164" spans="3:4" s="34" customFormat="1">
      <c r="C164" s="30"/>
      <c r="D164" s="30"/>
    </row>
    <row r="165" spans="3:4" s="34" customFormat="1">
      <c r="C165" s="30"/>
      <c r="D165" s="30"/>
    </row>
    <row r="166" spans="3:4" s="34" customFormat="1">
      <c r="C166" s="30"/>
      <c r="D166" s="30"/>
    </row>
    <row r="167" spans="3:4" s="34" customFormat="1">
      <c r="C167" s="30"/>
      <c r="D167" s="30"/>
    </row>
    <row r="168" spans="3:4" s="34" customFormat="1">
      <c r="C168" s="30"/>
      <c r="D168" s="30"/>
    </row>
    <row r="169" spans="3:4" s="34" customFormat="1">
      <c r="C169" s="30"/>
      <c r="D169" s="30"/>
    </row>
    <row r="170" spans="3:4" s="34" customFormat="1">
      <c r="C170" s="30"/>
      <c r="D170" s="30"/>
    </row>
    <row r="171" spans="3:4" s="34" customFormat="1">
      <c r="C171" s="30"/>
      <c r="D171" s="30"/>
    </row>
    <row r="172" spans="3:4" s="34" customFormat="1">
      <c r="C172" s="30"/>
      <c r="D172" s="30"/>
    </row>
    <row r="173" spans="3:4" s="34" customFormat="1">
      <c r="C173" s="30"/>
      <c r="D173" s="30"/>
    </row>
    <row r="174" spans="3:4" s="34" customFormat="1">
      <c r="C174" s="30"/>
      <c r="D174" s="30"/>
    </row>
    <row r="175" spans="3:4" s="34" customFormat="1">
      <c r="C175" s="30"/>
      <c r="D175" s="30"/>
    </row>
    <row r="176" spans="3:4" s="34" customFormat="1">
      <c r="C176" s="30"/>
      <c r="D176" s="30"/>
    </row>
    <row r="177" spans="3:4" s="34" customFormat="1">
      <c r="C177" s="30"/>
      <c r="D177" s="30"/>
    </row>
    <row r="178" spans="3:4" s="34" customFormat="1">
      <c r="C178" s="30"/>
      <c r="D178" s="30"/>
    </row>
    <row r="179" spans="3:4" s="34" customFormat="1">
      <c r="C179" s="30"/>
      <c r="D179" s="30"/>
    </row>
    <row r="180" spans="3:4" s="34" customFormat="1">
      <c r="C180" s="30"/>
      <c r="D180" s="30"/>
    </row>
    <row r="181" spans="3:4" s="34" customFormat="1">
      <c r="C181" s="30"/>
      <c r="D181" s="30"/>
    </row>
    <row r="182" spans="3:4" s="34" customFormat="1">
      <c r="C182" s="30"/>
      <c r="D182" s="30"/>
    </row>
    <row r="183" spans="3:4" s="34" customFormat="1">
      <c r="C183" s="30"/>
      <c r="D183" s="30"/>
    </row>
    <row r="184" spans="3:4" s="34" customFormat="1">
      <c r="C184" s="30"/>
      <c r="D184" s="30"/>
    </row>
    <row r="185" spans="3:4" s="34" customFormat="1">
      <c r="C185" s="30"/>
      <c r="D185" s="30"/>
    </row>
    <row r="186" spans="3:4" s="34" customFormat="1">
      <c r="C186" s="30"/>
      <c r="D186" s="30"/>
    </row>
    <row r="187" spans="3:4" s="34" customFormat="1">
      <c r="C187" s="30"/>
      <c r="D187" s="30"/>
    </row>
    <row r="188" spans="3:4" s="34" customFormat="1">
      <c r="C188" s="30"/>
      <c r="D188" s="30"/>
    </row>
    <row r="189" spans="3:4" s="34" customFormat="1">
      <c r="C189" s="30"/>
      <c r="D189" s="30"/>
    </row>
    <row r="190" spans="3:4" s="34" customFormat="1">
      <c r="C190" s="30"/>
      <c r="D190" s="30"/>
    </row>
    <row r="191" spans="3:4" s="34" customFormat="1">
      <c r="C191" s="30"/>
      <c r="D191" s="30"/>
    </row>
    <row r="192" spans="3:4" s="34" customFormat="1">
      <c r="C192" s="30"/>
      <c r="D192" s="30"/>
    </row>
    <row r="193" spans="3:4" s="34" customFormat="1">
      <c r="C193" s="30"/>
      <c r="D193" s="30"/>
    </row>
    <row r="194" spans="3:4" s="34" customFormat="1">
      <c r="C194" s="30"/>
      <c r="D194" s="30"/>
    </row>
    <row r="195" spans="3:4" s="34" customFormat="1">
      <c r="C195" s="30"/>
      <c r="D195" s="30"/>
    </row>
    <row r="196" spans="3:4" s="34" customFormat="1">
      <c r="C196" s="30"/>
      <c r="D196" s="30"/>
    </row>
    <row r="197" spans="3:4" s="34" customFormat="1">
      <c r="C197" s="30"/>
      <c r="D197" s="30"/>
    </row>
    <row r="198" spans="3:4" s="34" customFormat="1">
      <c r="C198" s="30"/>
      <c r="D198" s="30"/>
    </row>
    <row r="199" spans="3:4" s="34" customFormat="1">
      <c r="C199" s="30"/>
      <c r="D199" s="30"/>
    </row>
    <row r="200" spans="3:4" s="34" customFormat="1">
      <c r="C200" s="30"/>
      <c r="D200" s="30"/>
    </row>
    <row r="201" spans="3:4" s="34" customFormat="1">
      <c r="C201" s="30"/>
      <c r="D201" s="30"/>
    </row>
    <row r="202" spans="3:4" s="34" customFormat="1">
      <c r="C202" s="30"/>
      <c r="D202" s="30"/>
    </row>
    <row r="203" spans="3:4" s="34" customFormat="1">
      <c r="C203" s="30"/>
      <c r="D203" s="30"/>
    </row>
    <row r="204" spans="3:4" s="34" customFormat="1">
      <c r="C204" s="30"/>
      <c r="D204" s="30"/>
    </row>
    <row r="205" spans="3:4" s="34" customFormat="1">
      <c r="C205" s="30"/>
      <c r="D205" s="30"/>
    </row>
    <row r="206" spans="3:4" s="34" customFormat="1">
      <c r="C206" s="30"/>
      <c r="D206" s="30"/>
    </row>
    <row r="207" spans="3:4" s="34" customFormat="1">
      <c r="C207" s="30"/>
      <c r="D207" s="30"/>
    </row>
    <row r="208" spans="3:4" s="34" customFormat="1">
      <c r="C208" s="30"/>
      <c r="D208" s="30"/>
    </row>
    <row r="209" spans="3:4" s="34" customFormat="1">
      <c r="C209" s="30"/>
      <c r="D209" s="30"/>
    </row>
    <row r="210" spans="3:4" s="34" customFormat="1">
      <c r="C210" s="30"/>
      <c r="D210" s="30"/>
    </row>
    <row r="211" spans="3:4" s="34" customFormat="1">
      <c r="C211" s="30"/>
      <c r="D211" s="30"/>
    </row>
    <row r="212" spans="3:4" s="34" customFormat="1">
      <c r="C212" s="30"/>
      <c r="D212" s="30"/>
    </row>
    <row r="213" spans="3:4" s="34" customFormat="1">
      <c r="C213" s="30"/>
      <c r="D213" s="30"/>
    </row>
    <row r="214" spans="3:4" s="34" customFormat="1">
      <c r="C214" s="30"/>
      <c r="D214" s="30"/>
    </row>
    <row r="215" spans="3:4" s="34" customFormat="1">
      <c r="C215" s="30"/>
      <c r="D215" s="30"/>
    </row>
    <row r="216" spans="3:4" s="34" customFormat="1">
      <c r="C216" s="30"/>
      <c r="D216" s="30"/>
    </row>
    <row r="217" spans="3:4" s="34" customFormat="1">
      <c r="C217" s="30"/>
      <c r="D217" s="30"/>
    </row>
    <row r="218" spans="3:4" s="34" customFormat="1">
      <c r="C218" s="30"/>
      <c r="D218" s="30"/>
    </row>
    <row r="219" spans="3:4" s="34" customFormat="1">
      <c r="C219" s="30"/>
      <c r="D219" s="30"/>
    </row>
    <row r="220" spans="3:4" s="34" customFormat="1">
      <c r="C220" s="30"/>
      <c r="D220" s="30"/>
    </row>
    <row r="221" spans="3:4" s="34" customFormat="1">
      <c r="C221" s="30"/>
      <c r="D221" s="30"/>
    </row>
    <row r="222" spans="3:4" s="34" customFormat="1">
      <c r="C222" s="30"/>
      <c r="D222" s="30"/>
    </row>
    <row r="223" spans="3:4" s="34" customFormat="1">
      <c r="C223" s="30"/>
      <c r="D223" s="30"/>
    </row>
    <row r="224" spans="3:4" s="34" customFormat="1">
      <c r="C224" s="30"/>
      <c r="D224" s="30"/>
    </row>
    <row r="225" spans="3:4" s="34" customFormat="1">
      <c r="C225" s="30"/>
      <c r="D225" s="30"/>
    </row>
    <row r="226" spans="3:4" s="34" customFormat="1">
      <c r="C226" s="30"/>
      <c r="D226" s="30"/>
    </row>
    <row r="227" spans="3:4" s="34" customFormat="1">
      <c r="C227" s="30"/>
      <c r="D227" s="30"/>
    </row>
    <row r="228" spans="3:4" s="34" customFormat="1">
      <c r="C228" s="30"/>
      <c r="D228" s="30"/>
    </row>
    <row r="229" spans="3:4" s="34" customFormat="1">
      <c r="C229" s="30"/>
      <c r="D229" s="30"/>
    </row>
    <row r="230" spans="3:4" s="34" customFormat="1">
      <c r="C230" s="30"/>
      <c r="D230" s="30"/>
    </row>
    <row r="231" spans="3:4" s="34" customFormat="1">
      <c r="C231" s="30"/>
      <c r="D231" s="30"/>
    </row>
    <row r="232" spans="3:4" s="34" customFormat="1">
      <c r="C232" s="30"/>
      <c r="D232" s="30"/>
    </row>
    <row r="233" spans="3:4" s="34" customFormat="1">
      <c r="C233" s="30"/>
      <c r="D233" s="30"/>
    </row>
    <row r="234" spans="3:4" s="34" customFormat="1">
      <c r="C234" s="30"/>
      <c r="D234" s="30"/>
    </row>
    <row r="235" spans="3:4" s="34" customFormat="1">
      <c r="C235" s="30"/>
      <c r="D235" s="30"/>
    </row>
    <row r="236" spans="3:4" s="34" customFormat="1">
      <c r="C236" s="30"/>
      <c r="D236" s="30"/>
    </row>
    <row r="237" spans="3:4" s="34" customFormat="1">
      <c r="C237" s="30"/>
      <c r="D237" s="30"/>
    </row>
    <row r="238" spans="3:4" s="34" customFormat="1">
      <c r="C238" s="30"/>
      <c r="D238" s="30"/>
    </row>
    <row r="239" spans="3:4" s="34" customFormat="1">
      <c r="C239" s="30"/>
      <c r="D239" s="30"/>
    </row>
    <row r="240" spans="3:4" s="34" customFormat="1">
      <c r="C240" s="30"/>
      <c r="D240" s="30"/>
    </row>
    <row r="241" spans="3:4" s="34" customFormat="1">
      <c r="C241" s="30"/>
      <c r="D241" s="30"/>
    </row>
    <row r="242" spans="3:4" s="34" customFormat="1">
      <c r="C242" s="30"/>
      <c r="D242" s="30"/>
    </row>
    <row r="243" spans="3:4" s="34" customFormat="1">
      <c r="C243" s="30"/>
      <c r="D243" s="30"/>
    </row>
    <row r="244" spans="3:4" s="34" customFormat="1">
      <c r="C244" s="30"/>
      <c r="D244" s="30"/>
    </row>
    <row r="245" spans="3:4" s="34" customFormat="1">
      <c r="C245" s="30"/>
      <c r="D245" s="30"/>
    </row>
    <row r="246" spans="3:4" s="34" customFormat="1">
      <c r="C246" s="30"/>
      <c r="D246" s="30"/>
    </row>
    <row r="247" spans="3:4" s="34" customFormat="1">
      <c r="C247" s="30"/>
      <c r="D247" s="30"/>
    </row>
    <row r="248" spans="3:4" s="34" customFormat="1">
      <c r="C248" s="30"/>
      <c r="D248" s="30"/>
    </row>
    <row r="249" spans="3:4" s="34" customFormat="1">
      <c r="C249" s="30"/>
      <c r="D249" s="30"/>
    </row>
    <row r="250" spans="3:4" s="34" customFormat="1">
      <c r="C250" s="30"/>
      <c r="D250" s="30"/>
    </row>
    <row r="251" spans="3:4" s="34" customFormat="1">
      <c r="C251" s="30"/>
      <c r="D251" s="30"/>
    </row>
    <row r="252" spans="3:4" s="34" customFormat="1">
      <c r="C252" s="30"/>
      <c r="D252" s="30"/>
    </row>
    <row r="253" spans="3:4" s="34" customFormat="1">
      <c r="C253" s="30"/>
      <c r="D253" s="30"/>
    </row>
    <row r="254" spans="3:4" s="34" customFormat="1">
      <c r="C254" s="30"/>
      <c r="D254" s="30"/>
    </row>
    <row r="255" spans="3:4" s="34" customFormat="1">
      <c r="C255" s="30"/>
      <c r="D255" s="30"/>
    </row>
    <row r="256" spans="3:4" s="34" customFormat="1">
      <c r="C256" s="30"/>
      <c r="D256" s="30"/>
    </row>
    <row r="257" spans="3:4" s="34" customFormat="1">
      <c r="C257" s="30"/>
      <c r="D257" s="30"/>
    </row>
    <row r="258" spans="3:4" s="34" customFormat="1">
      <c r="C258" s="30"/>
      <c r="D258" s="30"/>
    </row>
    <row r="259" spans="3:4" s="34" customFormat="1">
      <c r="C259" s="30"/>
      <c r="D259" s="30"/>
    </row>
    <row r="260" spans="3:4" s="34" customFormat="1">
      <c r="C260" s="30"/>
      <c r="D260" s="30"/>
    </row>
    <row r="261" spans="3:4" s="34" customFormat="1">
      <c r="C261" s="30"/>
      <c r="D261" s="30"/>
    </row>
    <row r="262" spans="3:4" s="34" customFormat="1">
      <c r="C262" s="30"/>
      <c r="D262" s="30"/>
    </row>
    <row r="263" spans="3:4" s="34" customFormat="1">
      <c r="C263" s="30"/>
      <c r="D263" s="30"/>
    </row>
    <row r="264" spans="3:4" s="34" customFormat="1">
      <c r="C264" s="30"/>
      <c r="D264" s="30"/>
    </row>
    <row r="265" spans="3:4" s="34" customFormat="1">
      <c r="C265" s="30"/>
      <c r="D265" s="30"/>
    </row>
    <row r="266" spans="3:4" s="34" customFormat="1">
      <c r="C266" s="30"/>
      <c r="D266" s="30"/>
    </row>
    <row r="267" spans="3:4" s="34" customFormat="1">
      <c r="C267" s="30"/>
      <c r="D267" s="30"/>
    </row>
    <row r="268" spans="3:4" s="34" customFormat="1">
      <c r="C268" s="30"/>
      <c r="D268" s="30"/>
    </row>
    <row r="269" spans="3:4" s="34" customFormat="1">
      <c r="C269" s="30"/>
      <c r="D269" s="30"/>
    </row>
    <row r="270" spans="3:4" s="34" customFormat="1">
      <c r="C270" s="30"/>
      <c r="D270" s="30"/>
    </row>
    <row r="271" spans="3:4" s="34" customFormat="1">
      <c r="C271" s="30"/>
      <c r="D271" s="30"/>
    </row>
    <row r="272" spans="3:4" s="34" customFormat="1">
      <c r="C272" s="30"/>
      <c r="D272" s="30"/>
    </row>
    <row r="273" spans="3:4" s="34" customFormat="1">
      <c r="C273" s="30"/>
      <c r="D273" s="30"/>
    </row>
    <row r="274" spans="3:4" s="34" customFormat="1">
      <c r="C274" s="30"/>
      <c r="D274" s="30"/>
    </row>
    <row r="275" spans="3:4" s="34" customFormat="1">
      <c r="C275" s="30"/>
      <c r="D275" s="30"/>
    </row>
    <row r="276" spans="3:4" s="34" customFormat="1">
      <c r="C276" s="30"/>
      <c r="D276" s="30"/>
    </row>
    <row r="277" spans="3:4" s="34" customFormat="1">
      <c r="C277" s="30"/>
      <c r="D277" s="30"/>
    </row>
    <row r="278" spans="3:4" s="34" customFormat="1">
      <c r="C278" s="30"/>
      <c r="D278" s="30"/>
    </row>
    <row r="279" spans="3:4" s="34" customFormat="1">
      <c r="C279" s="30"/>
      <c r="D279" s="30"/>
    </row>
    <row r="280" spans="3:4" s="34" customFormat="1">
      <c r="C280" s="30"/>
      <c r="D280" s="30"/>
    </row>
    <row r="281" spans="3:4" s="34" customFormat="1">
      <c r="C281" s="30"/>
      <c r="D281" s="30"/>
    </row>
    <row r="282" spans="3:4" s="34" customFormat="1">
      <c r="C282" s="30"/>
      <c r="D282" s="30"/>
    </row>
    <row r="283" spans="3:4" s="34" customFormat="1">
      <c r="C283" s="30"/>
      <c r="D283" s="30"/>
    </row>
    <row r="284" spans="3:4" s="34" customFormat="1">
      <c r="C284" s="30"/>
      <c r="D284" s="30"/>
    </row>
    <row r="285" spans="3:4" s="34" customFormat="1">
      <c r="C285" s="30"/>
      <c r="D285" s="30"/>
    </row>
    <row r="286" spans="3:4" s="34" customFormat="1">
      <c r="C286" s="30"/>
      <c r="D286" s="30"/>
    </row>
    <row r="287" spans="3:4" s="34" customFormat="1">
      <c r="C287" s="30"/>
      <c r="D287" s="30"/>
    </row>
    <row r="288" spans="3:4" s="34" customFormat="1">
      <c r="C288" s="30"/>
      <c r="D288" s="30"/>
    </row>
    <row r="289" spans="3:4" s="34" customFormat="1">
      <c r="C289" s="30"/>
      <c r="D289" s="30"/>
    </row>
    <row r="290" spans="3:4" s="34" customFormat="1">
      <c r="C290" s="30"/>
      <c r="D290" s="30"/>
    </row>
    <row r="291" spans="3:4" s="34" customFormat="1">
      <c r="C291" s="30"/>
      <c r="D291" s="30"/>
    </row>
    <row r="292" spans="3:4" s="34" customFormat="1">
      <c r="C292" s="30"/>
      <c r="D292" s="30"/>
    </row>
    <row r="293" spans="3:4" s="34" customFormat="1">
      <c r="C293" s="30"/>
      <c r="D293" s="30"/>
    </row>
    <row r="294" spans="3:4" s="34" customFormat="1">
      <c r="C294" s="30"/>
      <c r="D294" s="30"/>
    </row>
    <row r="295" spans="3:4" s="34" customFormat="1">
      <c r="C295" s="30"/>
      <c r="D295" s="30"/>
    </row>
    <row r="296" spans="3:4" s="34" customFormat="1">
      <c r="C296" s="30"/>
      <c r="D296" s="30"/>
    </row>
    <row r="297" spans="3:4" s="34" customFormat="1">
      <c r="C297" s="30"/>
      <c r="D297" s="30"/>
    </row>
    <row r="298" spans="3:4" s="34" customFormat="1">
      <c r="C298" s="30"/>
      <c r="D298" s="30"/>
    </row>
    <row r="299" spans="3:4" s="34" customFormat="1">
      <c r="C299" s="30"/>
      <c r="D299" s="30"/>
    </row>
    <row r="300" spans="3:4" s="34" customFormat="1">
      <c r="C300" s="30"/>
      <c r="D300" s="30"/>
    </row>
    <row r="301" spans="3:4" s="34" customFormat="1">
      <c r="C301" s="30"/>
      <c r="D301" s="30"/>
    </row>
    <row r="302" spans="3:4" s="34" customFormat="1">
      <c r="C302" s="30"/>
      <c r="D302" s="30"/>
    </row>
    <row r="303" spans="3:4" s="34" customFormat="1">
      <c r="C303" s="30"/>
      <c r="D303" s="30"/>
    </row>
    <row r="304" spans="3:4" s="34" customFormat="1">
      <c r="C304" s="30"/>
      <c r="D304" s="30"/>
    </row>
    <row r="305" spans="3:4" s="34" customFormat="1">
      <c r="C305" s="30"/>
      <c r="D305" s="30"/>
    </row>
    <row r="306" spans="3:4" s="34" customFormat="1">
      <c r="C306" s="30"/>
      <c r="D306" s="30"/>
    </row>
    <row r="307" spans="3:4" s="34" customFormat="1">
      <c r="C307" s="30"/>
      <c r="D307" s="30"/>
    </row>
    <row r="308" spans="3:4" s="34" customFormat="1">
      <c r="C308" s="30"/>
      <c r="D308" s="30"/>
    </row>
    <row r="309" spans="3:4" s="34" customFormat="1">
      <c r="C309" s="30"/>
      <c r="D309" s="30"/>
    </row>
    <row r="310" spans="3:4" s="34" customFormat="1">
      <c r="C310" s="30"/>
      <c r="D310" s="30"/>
    </row>
    <row r="311" spans="3:4" s="34" customFormat="1">
      <c r="C311" s="30"/>
      <c r="D311" s="30"/>
    </row>
    <row r="312" spans="3:4" s="34" customFormat="1">
      <c r="C312" s="30"/>
      <c r="D312" s="30"/>
    </row>
    <row r="313" spans="3:4" s="34" customFormat="1">
      <c r="C313" s="30"/>
      <c r="D313" s="30"/>
    </row>
    <row r="314" spans="3:4" s="34" customFormat="1">
      <c r="C314" s="30"/>
      <c r="D314" s="30"/>
    </row>
    <row r="315" spans="3:4" s="34" customFormat="1">
      <c r="C315" s="30"/>
      <c r="D315" s="30"/>
    </row>
    <row r="316" spans="3:4" s="34" customFormat="1">
      <c r="C316" s="30"/>
      <c r="D316" s="30"/>
    </row>
    <row r="317" spans="3:4" s="34" customFormat="1">
      <c r="C317" s="30"/>
      <c r="D317" s="30"/>
    </row>
    <row r="318" spans="3:4" s="34" customFormat="1">
      <c r="C318" s="30"/>
      <c r="D318" s="30"/>
    </row>
    <row r="319" spans="3:4" s="34" customFormat="1">
      <c r="C319" s="30"/>
      <c r="D319" s="30"/>
    </row>
    <row r="320" spans="3:4" s="34" customFormat="1">
      <c r="C320" s="30"/>
      <c r="D320" s="30"/>
    </row>
    <row r="321" spans="3:4" s="34" customFormat="1">
      <c r="C321" s="30"/>
      <c r="D321" s="30"/>
    </row>
    <row r="322" spans="3:4" s="34" customFormat="1">
      <c r="C322" s="30"/>
      <c r="D322" s="30"/>
    </row>
    <row r="323" spans="3:4" s="34" customFormat="1">
      <c r="C323" s="30"/>
      <c r="D323" s="30"/>
    </row>
    <row r="324" spans="3:4" s="34" customFormat="1">
      <c r="C324" s="30"/>
      <c r="D324" s="30"/>
    </row>
    <row r="325" spans="3:4" s="34" customFormat="1">
      <c r="C325" s="30"/>
      <c r="D325" s="30"/>
    </row>
    <row r="326" spans="3:4" s="34" customFormat="1">
      <c r="C326" s="30"/>
      <c r="D326" s="30"/>
    </row>
    <row r="327" spans="3:4" s="34" customFormat="1">
      <c r="C327" s="30"/>
      <c r="D327" s="30"/>
    </row>
    <row r="328" spans="3:4" s="34" customFormat="1">
      <c r="C328" s="30"/>
      <c r="D328" s="30"/>
    </row>
    <row r="329" spans="3:4" s="34" customFormat="1">
      <c r="C329" s="30"/>
      <c r="D329" s="30"/>
    </row>
    <row r="330" spans="3:4" s="34" customFormat="1">
      <c r="C330" s="30"/>
      <c r="D330" s="30"/>
    </row>
    <row r="331" spans="3:4" s="34" customFormat="1">
      <c r="C331" s="30"/>
      <c r="D331" s="30"/>
    </row>
    <row r="332" spans="3:4" s="34" customFormat="1">
      <c r="C332" s="30"/>
      <c r="D332" s="30"/>
    </row>
    <row r="333" spans="3:4" s="34" customFormat="1">
      <c r="C333" s="30"/>
      <c r="D333" s="30"/>
    </row>
    <row r="334" spans="3:4" s="34" customFormat="1">
      <c r="C334" s="30"/>
      <c r="D334" s="30"/>
    </row>
    <row r="335" spans="3:4" s="34" customFormat="1">
      <c r="C335" s="30"/>
      <c r="D335" s="30"/>
    </row>
    <row r="336" spans="3:4" s="34" customFormat="1">
      <c r="C336" s="30"/>
      <c r="D336" s="30"/>
    </row>
    <row r="337" spans="3:4" s="34" customFormat="1">
      <c r="C337" s="30"/>
      <c r="D337" s="30"/>
    </row>
    <row r="338" spans="3:4" s="34" customFormat="1">
      <c r="C338" s="30"/>
      <c r="D338" s="30"/>
    </row>
    <row r="339" spans="3:4" s="34" customFormat="1">
      <c r="C339" s="30"/>
      <c r="D339" s="30"/>
    </row>
    <row r="340" spans="3:4" s="34" customFormat="1">
      <c r="C340" s="30"/>
      <c r="D340" s="30"/>
    </row>
    <row r="341" spans="3:4" s="34" customFormat="1">
      <c r="C341" s="30"/>
      <c r="D341" s="30"/>
    </row>
  </sheetData>
  <mergeCells count="9">
    <mergeCell ref="A1:G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86614173228346458" bottom="0.3543307086614173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9"/>
  <sheetViews>
    <sheetView view="pageLayout" topLeftCell="A4" workbookViewId="0">
      <selection sqref="A1:XFD1048576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375" style="5" customWidth="1"/>
    <col min="9" max="9" width="14.25" style="5" customWidth="1"/>
    <col min="10" max="16384" width="9.125" style="5"/>
  </cols>
  <sheetData>
    <row r="1" spans="1:10">
      <c r="A1" s="174" t="s">
        <v>13</v>
      </c>
      <c r="B1" s="174"/>
      <c r="C1" s="174"/>
      <c r="D1" s="174"/>
      <c r="E1" s="174"/>
      <c r="F1" s="174"/>
      <c r="G1" s="174"/>
      <c r="H1" s="174"/>
    </row>
    <row r="2" spans="1:10">
      <c r="A2" s="174" t="s">
        <v>9</v>
      </c>
      <c r="B2" s="174"/>
      <c r="C2" s="174"/>
      <c r="D2" s="174"/>
      <c r="E2" s="174"/>
      <c r="F2" s="174"/>
      <c r="G2" s="174"/>
      <c r="H2" s="174"/>
    </row>
    <row r="3" spans="1:10">
      <c r="A3" s="31"/>
      <c r="B3" s="31"/>
      <c r="C3" s="31"/>
      <c r="D3" s="31"/>
      <c r="E3" s="31"/>
      <c r="F3" s="31"/>
      <c r="G3" s="31"/>
      <c r="H3" s="31"/>
    </row>
    <row r="4" spans="1:10">
      <c r="A4" s="5" t="str">
        <f>บท2.2!A3</f>
        <v>สำนัก.......องค์การอุตสาหกรรมป่าไม้ภาคกลาง...........................................................................................................................</v>
      </c>
    </row>
    <row r="5" spans="1:10">
      <c r="A5" s="5" t="str">
        <f>บท2.2!A4</f>
        <v>ฝ่าย..............-....................ส่วน..อำนวยการ...................งาน ........บริหารทั่วไป....................................................................................................................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ผู้ให้ข้อมูล.......นายสุรัตน์ นวลย่อง  หัวหน้าฝ่ายบริหาร...........................................................................................................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214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215</v>
      </c>
      <c r="H12" s="4"/>
    </row>
    <row r="13" spans="1:10" s="3" customFormat="1">
      <c r="A13" s="9" t="s">
        <v>216</v>
      </c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74</v>
      </c>
      <c r="H16" s="4"/>
    </row>
    <row r="17" spans="1:8" s="3" customFormat="1">
      <c r="A17" s="16" t="s">
        <v>75</v>
      </c>
      <c r="H17" s="4"/>
    </row>
    <row r="18" spans="1:8" s="3" customFormat="1">
      <c r="A18" s="16" t="s">
        <v>76</v>
      </c>
      <c r="H18" s="4"/>
    </row>
    <row r="19" spans="1:8" s="3" customFormat="1">
      <c r="A19" s="16" t="s">
        <v>77</v>
      </c>
      <c r="H19" s="4"/>
    </row>
    <row r="20" spans="1:8" s="3" customFormat="1">
      <c r="A20" s="16" t="s">
        <v>78</v>
      </c>
      <c r="H20" s="4"/>
    </row>
    <row r="21" spans="1:8" s="3" customFormat="1">
      <c r="A21" s="16" t="s">
        <v>79</v>
      </c>
      <c r="H21" s="4"/>
    </row>
    <row r="22" spans="1:8" s="3" customFormat="1">
      <c r="A22" s="17"/>
      <c r="H22" s="4"/>
    </row>
    <row r="23" spans="1:8" s="3" customFormat="1">
      <c r="A23" s="22"/>
      <c r="B23" s="10"/>
      <c r="C23" s="10"/>
      <c r="D23" s="10"/>
      <c r="E23" s="10"/>
      <c r="F23" s="10"/>
      <c r="G23" s="10"/>
      <c r="H23" s="11"/>
    </row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K279"/>
  <sheetViews>
    <sheetView tabSelected="1" view="pageBreakPreview" topLeftCell="A7" zoomScale="90" zoomScaleNormal="100" zoomScaleSheetLayoutView="90" workbookViewId="0">
      <selection activeCell="G13" sqref="G13"/>
    </sheetView>
  </sheetViews>
  <sheetFormatPr defaultColWidth="9.125" defaultRowHeight="18.75"/>
  <cols>
    <col min="1" max="1" width="4.375" style="1" customWidth="1"/>
    <col min="2" max="2" width="38.875" style="1" bestFit="1" customWidth="1"/>
    <col min="3" max="3" width="8.25" style="1" customWidth="1"/>
    <col min="4" max="4" width="12.375" style="35" customWidth="1"/>
    <col min="5" max="5" width="7.875" style="1" customWidth="1"/>
    <col min="6" max="6" width="12.375" style="1" customWidth="1"/>
    <col min="7" max="7" width="8" style="1" customWidth="1"/>
    <col min="8" max="8" width="9" style="1" customWidth="1"/>
    <col min="9" max="9" width="8.125" style="1" customWidth="1"/>
    <col min="10" max="10" width="5" style="1" customWidth="1"/>
    <col min="11" max="16384" width="9.125" style="1"/>
  </cols>
  <sheetData>
    <row r="1" spans="1:10">
      <c r="A1" s="175" t="s">
        <v>15</v>
      </c>
      <c r="B1" s="175"/>
      <c r="C1" s="175"/>
      <c r="D1" s="175"/>
      <c r="E1" s="175"/>
      <c r="F1" s="175"/>
      <c r="G1" s="175"/>
    </row>
    <row r="2" spans="1:10">
      <c r="B2" s="34"/>
      <c r="C2" s="34"/>
      <c r="D2" s="30"/>
      <c r="E2" s="34"/>
      <c r="F2" s="34"/>
      <c r="G2" s="34"/>
    </row>
    <row r="3" spans="1:10" s="26" customFormat="1">
      <c r="A3" s="26" t="str">
        <f>ฟอร์ม1!A4</f>
        <v>สำนัก.......องค์การอุตสาหกรรมป่าไม้ภาคกลาง.........................................................................................................................................................................</v>
      </c>
      <c r="D3" s="35"/>
    </row>
    <row r="4" spans="1:10" s="26" customFormat="1">
      <c r="A4" s="26" t="str">
        <f>ฟอร์ม1!A5</f>
        <v>ฝ่าย..............-....................ส่วน..อำนวยการ...................งาน ........บริหารทั่วไป....................................................................................................................</v>
      </c>
      <c r="D4" s="35"/>
      <c r="J4" s="36"/>
    </row>
    <row r="5" spans="1:10" s="26" customFormat="1">
      <c r="A5" s="26" t="str">
        <f>ฟอร์ม1!A6</f>
        <v xml:space="preserve">ผู้ให้ข้อมูล.......นายสุรัตน์ นวลย่อง หัวหน้าฝ่ายบริหาร....................................................................................................................................................................... </v>
      </c>
      <c r="D5" s="35"/>
      <c r="J5" s="37"/>
    </row>
    <row r="6" spans="1:10" s="26" customFormat="1">
      <c r="D6" s="35"/>
      <c r="J6" s="37"/>
    </row>
    <row r="7" spans="1:10">
      <c r="A7" s="1" t="s">
        <v>186</v>
      </c>
      <c r="B7" s="34"/>
      <c r="C7" s="34"/>
      <c r="D7" s="30"/>
      <c r="E7" s="34"/>
      <c r="F7" s="34"/>
      <c r="G7" s="34"/>
    </row>
    <row r="8" spans="1:10" s="34" customFormat="1" ht="7.5" customHeight="1">
      <c r="D8" s="30"/>
    </row>
    <row r="9" spans="1:10" s="34" customFormat="1">
      <c r="A9" s="176" t="s">
        <v>8</v>
      </c>
      <c r="B9" s="176" t="s">
        <v>6</v>
      </c>
      <c r="C9" s="179" t="s">
        <v>11</v>
      </c>
      <c r="D9" s="38">
        <v>1</v>
      </c>
      <c r="E9" s="39">
        <v>2</v>
      </c>
      <c r="F9" s="39">
        <v>3</v>
      </c>
      <c r="G9" s="40">
        <v>4</v>
      </c>
      <c r="H9" s="180">
        <v>5</v>
      </c>
      <c r="I9" s="180"/>
      <c r="J9" s="180"/>
    </row>
    <row r="10" spans="1:10" s="34" customFormat="1">
      <c r="A10" s="177"/>
      <c r="B10" s="177"/>
      <c r="C10" s="177"/>
      <c r="D10" s="41" t="s">
        <v>17</v>
      </c>
      <c r="E10" s="41" t="s">
        <v>0</v>
      </c>
      <c r="F10" s="41" t="s">
        <v>7</v>
      </c>
      <c r="G10" s="42" t="s">
        <v>22</v>
      </c>
      <c r="H10" s="181" t="s">
        <v>84</v>
      </c>
      <c r="I10" s="181"/>
      <c r="J10" s="181"/>
    </row>
    <row r="11" spans="1:10" s="34" customFormat="1">
      <c r="A11" s="177"/>
      <c r="B11" s="177"/>
      <c r="C11" s="177"/>
      <c r="D11" s="41" t="s">
        <v>7</v>
      </c>
      <c r="E11" s="126" t="s">
        <v>198</v>
      </c>
      <c r="F11" s="41" t="s">
        <v>21</v>
      </c>
      <c r="G11" s="42" t="s">
        <v>23</v>
      </c>
      <c r="H11" s="181" t="s">
        <v>85</v>
      </c>
      <c r="I11" s="181"/>
      <c r="J11" s="181"/>
    </row>
    <row r="12" spans="1:10" s="34" customFormat="1">
      <c r="A12" s="177"/>
      <c r="B12" s="177"/>
      <c r="C12" s="177"/>
      <c r="D12" s="41" t="s">
        <v>18</v>
      </c>
      <c r="E12" s="41"/>
      <c r="F12" s="41" t="s">
        <v>20</v>
      </c>
      <c r="G12" s="42" t="s">
        <v>24</v>
      </c>
      <c r="H12" s="176" t="s">
        <v>86</v>
      </c>
      <c r="I12" s="176" t="s">
        <v>87</v>
      </c>
      <c r="J12" s="39" t="s">
        <v>88</v>
      </c>
    </row>
    <row r="13" spans="1:10" s="34" customFormat="1">
      <c r="A13" s="178"/>
      <c r="B13" s="178"/>
      <c r="C13" s="178"/>
      <c r="D13" s="43" t="s">
        <v>19</v>
      </c>
      <c r="E13" s="43"/>
      <c r="F13" s="43" t="s">
        <v>16</v>
      </c>
      <c r="G13" s="44" t="s">
        <v>25</v>
      </c>
      <c r="H13" s="178"/>
      <c r="I13" s="178"/>
      <c r="J13" s="43" t="s">
        <v>89</v>
      </c>
    </row>
    <row r="14" spans="1:10" s="34" customFormat="1">
      <c r="A14" s="23">
        <v>1</v>
      </c>
      <c r="B14" s="141" t="s">
        <v>80</v>
      </c>
      <c r="C14" s="23" t="s">
        <v>14</v>
      </c>
      <c r="D14" s="23" t="s">
        <v>64</v>
      </c>
      <c r="E14" s="23" t="s">
        <v>217</v>
      </c>
      <c r="F14" s="24">
        <f>60*6</f>
        <v>360</v>
      </c>
      <c r="G14" s="49">
        <f>+F14/89700</f>
        <v>4.0133779264214043E-3</v>
      </c>
      <c r="H14" s="49">
        <f>G14</f>
        <v>4.0133779264214043E-3</v>
      </c>
      <c r="I14" s="23"/>
      <c r="J14" s="23"/>
    </row>
    <row r="15" spans="1:10" s="34" customFormat="1">
      <c r="A15" s="23">
        <v>2</v>
      </c>
      <c r="B15" s="32" t="s">
        <v>81</v>
      </c>
      <c r="C15" s="23" t="s">
        <v>14</v>
      </c>
      <c r="D15" s="23" t="s">
        <v>64</v>
      </c>
      <c r="E15" s="23" t="s">
        <v>218</v>
      </c>
      <c r="F15" s="24">
        <f>60*1</f>
        <v>60</v>
      </c>
      <c r="G15" s="49">
        <f t="shared" ref="G15:G17" si="0">+F15/89700</f>
        <v>6.6889632107023408E-4</v>
      </c>
      <c r="H15" s="49"/>
      <c r="I15" s="49">
        <f>+G15</f>
        <v>6.6889632107023408E-4</v>
      </c>
      <c r="J15" s="23"/>
    </row>
    <row r="16" spans="1:10" s="34" customFormat="1">
      <c r="A16" s="23">
        <v>3</v>
      </c>
      <c r="B16" s="32" t="s">
        <v>82</v>
      </c>
      <c r="C16" s="23" t="s">
        <v>14</v>
      </c>
      <c r="D16" s="23" t="s">
        <v>224</v>
      </c>
      <c r="E16" s="23" t="s">
        <v>210</v>
      </c>
      <c r="F16" s="24">
        <f>390*115</f>
        <v>44850</v>
      </c>
      <c r="G16" s="49">
        <f t="shared" si="0"/>
        <v>0.5</v>
      </c>
      <c r="H16" s="23"/>
      <c r="I16" s="144">
        <f>G16</f>
        <v>0.5</v>
      </c>
      <c r="J16" s="23"/>
    </row>
    <row r="17" spans="1:11" s="34" customFormat="1">
      <c r="A17" s="23"/>
      <c r="B17" s="32" t="s">
        <v>83</v>
      </c>
      <c r="C17" s="23"/>
      <c r="D17" s="23"/>
      <c r="E17" s="23"/>
      <c r="F17" s="24"/>
      <c r="G17" s="49"/>
      <c r="H17" s="23"/>
      <c r="I17" s="144"/>
      <c r="J17" s="23"/>
      <c r="K17" s="146"/>
    </row>
    <row r="18" spans="1:11" s="34" customFormat="1">
      <c r="A18" s="23"/>
      <c r="B18" s="32"/>
      <c r="C18" s="23"/>
      <c r="D18" s="23"/>
      <c r="E18" s="23"/>
      <c r="F18" s="23"/>
      <c r="G18" s="49"/>
      <c r="H18" s="23"/>
      <c r="I18" s="23"/>
      <c r="J18" s="23"/>
    </row>
    <row r="19" spans="1:11" s="34" customFormat="1">
      <c r="A19" s="46"/>
      <c r="B19" s="50"/>
      <c r="C19" s="47"/>
      <c r="D19" s="23"/>
      <c r="E19" s="47"/>
      <c r="F19" s="23"/>
      <c r="G19" s="54"/>
      <c r="H19" s="23"/>
      <c r="I19" s="23"/>
      <c r="J19" s="23"/>
    </row>
    <row r="20" spans="1:11" s="34" customFormat="1">
      <c r="A20" s="55"/>
      <c r="B20" s="65"/>
      <c r="C20" s="64"/>
      <c r="D20" s="25"/>
      <c r="E20" s="64"/>
      <c r="F20" s="25"/>
      <c r="G20" s="142"/>
      <c r="H20" s="23"/>
      <c r="I20" s="23"/>
      <c r="J20" s="23"/>
    </row>
    <row r="21" spans="1:11" s="34" customFormat="1">
      <c r="A21" s="57"/>
      <c r="B21" s="57"/>
      <c r="C21" s="57"/>
      <c r="D21" s="33"/>
      <c r="E21" s="57"/>
      <c r="F21" s="145">
        <f>SUM(F14:F20)</f>
        <v>45270</v>
      </c>
      <c r="G21" s="143">
        <f>SUM(G14:G20)</f>
        <v>0.50468227424749168</v>
      </c>
      <c r="H21" s="58">
        <f>SUM(H14:H20)</f>
        <v>4.0133779264214043E-3</v>
      </c>
      <c r="I21" s="58">
        <f>SUM(I14:I20)</f>
        <v>0.50066889632107026</v>
      </c>
      <c r="J21" s="33"/>
    </row>
    <row r="22" spans="1:11" s="34" customFormat="1">
      <c r="D22" s="30"/>
    </row>
    <row r="23" spans="1:11" s="34" customFormat="1">
      <c r="D23" s="30"/>
    </row>
    <row r="24" spans="1:11" s="34" customFormat="1">
      <c r="D24" s="30"/>
    </row>
    <row r="25" spans="1:11" s="34" customFormat="1">
      <c r="D25" s="30"/>
    </row>
    <row r="26" spans="1:11" s="34" customFormat="1">
      <c r="D26" s="30"/>
    </row>
    <row r="27" spans="1:11" s="34" customFormat="1">
      <c r="D27" s="30"/>
    </row>
    <row r="28" spans="1:11" s="34" customFormat="1">
      <c r="D28" s="30"/>
    </row>
    <row r="29" spans="1:11" s="34" customFormat="1">
      <c r="D29" s="30"/>
    </row>
    <row r="30" spans="1:11" s="34" customFormat="1">
      <c r="D30" s="30"/>
    </row>
    <row r="31" spans="1:11" s="34" customFormat="1">
      <c r="D31" s="30"/>
    </row>
    <row r="32" spans="1:11" s="34" customFormat="1">
      <c r="D32" s="30"/>
    </row>
    <row r="33" spans="4:4" s="34" customFormat="1">
      <c r="D33" s="30"/>
    </row>
    <row r="34" spans="4:4" s="34" customFormat="1">
      <c r="D34" s="30"/>
    </row>
    <row r="35" spans="4:4" s="34" customFormat="1">
      <c r="D35" s="30"/>
    </row>
    <row r="36" spans="4:4" s="34" customFormat="1">
      <c r="D36" s="30"/>
    </row>
    <row r="37" spans="4:4" s="34" customFormat="1">
      <c r="D37" s="30"/>
    </row>
    <row r="38" spans="4:4" s="34" customFormat="1">
      <c r="D38" s="30"/>
    </row>
    <row r="39" spans="4:4" s="34" customFormat="1">
      <c r="D39" s="30"/>
    </row>
    <row r="40" spans="4:4" s="34" customFormat="1">
      <c r="D40" s="30"/>
    </row>
    <row r="41" spans="4:4" s="34" customFormat="1">
      <c r="D41" s="30"/>
    </row>
    <row r="42" spans="4:4" s="34" customFormat="1">
      <c r="D42" s="30"/>
    </row>
    <row r="43" spans="4:4" s="34" customFormat="1">
      <c r="D43" s="30"/>
    </row>
    <row r="44" spans="4:4" s="34" customFormat="1">
      <c r="D44" s="30"/>
    </row>
    <row r="45" spans="4:4" s="34" customFormat="1">
      <c r="D45" s="30"/>
    </row>
    <row r="46" spans="4:4" s="34" customFormat="1">
      <c r="D46" s="30"/>
    </row>
    <row r="47" spans="4:4" s="34" customFormat="1">
      <c r="D47" s="30"/>
    </row>
    <row r="48" spans="4:4" s="34" customFormat="1">
      <c r="D48" s="30"/>
    </row>
    <row r="49" spans="4:4" s="34" customFormat="1">
      <c r="D49" s="30"/>
    </row>
    <row r="50" spans="4:4" s="34" customFormat="1">
      <c r="D50" s="30"/>
    </row>
    <row r="51" spans="4:4" s="34" customFormat="1">
      <c r="D51" s="30"/>
    </row>
    <row r="52" spans="4:4" s="34" customFormat="1">
      <c r="D52" s="30"/>
    </row>
    <row r="53" spans="4:4" s="34" customFormat="1">
      <c r="D53" s="30"/>
    </row>
    <row r="54" spans="4:4" s="34" customFormat="1">
      <c r="D54" s="30"/>
    </row>
    <row r="55" spans="4:4" s="34" customFormat="1">
      <c r="D55" s="30"/>
    </row>
    <row r="56" spans="4:4" s="34" customFormat="1">
      <c r="D56" s="30"/>
    </row>
    <row r="57" spans="4:4" s="34" customFormat="1">
      <c r="D57" s="30"/>
    </row>
    <row r="58" spans="4:4" s="34" customFormat="1">
      <c r="D58" s="30"/>
    </row>
    <row r="59" spans="4:4" s="34" customFormat="1">
      <c r="D59" s="30"/>
    </row>
    <row r="60" spans="4:4" s="34" customFormat="1">
      <c r="D60" s="30"/>
    </row>
    <row r="61" spans="4:4" s="34" customFormat="1">
      <c r="D61" s="30"/>
    </row>
    <row r="62" spans="4:4" s="34" customFormat="1">
      <c r="D62" s="30"/>
    </row>
    <row r="63" spans="4:4" s="34" customFormat="1">
      <c r="D63" s="30"/>
    </row>
    <row r="64" spans="4:4" s="34" customFormat="1">
      <c r="D64" s="30"/>
    </row>
    <row r="65" spans="4:4" s="34" customFormat="1">
      <c r="D65" s="30"/>
    </row>
    <row r="66" spans="4:4" s="34" customFormat="1">
      <c r="D66" s="30"/>
    </row>
    <row r="67" spans="4:4" s="34" customFormat="1">
      <c r="D67" s="30"/>
    </row>
    <row r="68" spans="4:4" s="34" customFormat="1">
      <c r="D68" s="30"/>
    </row>
    <row r="69" spans="4:4" s="34" customFormat="1">
      <c r="D69" s="30"/>
    </row>
    <row r="70" spans="4:4" s="34" customFormat="1">
      <c r="D70" s="30"/>
    </row>
    <row r="71" spans="4:4" s="34" customFormat="1">
      <c r="D71" s="30"/>
    </row>
    <row r="72" spans="4:4" s="34" customFormat="1">
      <c r="D72" s="30"/>
    </row>
    <row r="73" spans="4:4" s="34" customFormat="1">
      <c r="D73" s="30"/>
    </row>
    <row r="74" spans="4:4" s="34" customFormat="1">
      <c r="D74" s="30"/>
    </row>
    <row r="75" spans="4:4" s="34" customFormat="1">
      <c r="D75" s="30"/>
    </row>
    <row r="76" spans="4:4" s="34" customFormat="1">
      <c r="D76" s="30"/>
    </row>
    <row r="77" spans="4:4" s="34" customFormat="1">
      <c r="D77" s="30"/>
    </row>
    <row r="78" spans="4:4" s="34" customFormat="1">
      <c r="D78" s="30"/>
    </row>
    <row r="79" spans="4:4" s="34" customFormat="1">
      <c r="D79" s="30"/>
    </row>
    <row r="80" spans="4:4" s="34" customFormat="1">
      <c r="D80" s="30"/>
    </row>
    <row r="81" spans="4:4" s="34" customFormat="1">
      <c r="D81" s="30"/>
    </row>
    <row r="82" spans="4:4" s="34" customFormat="1">
      <c r="D82" s="30"/>
    </row>
    <row r="83" spans="4:4" s="34" customFormat="1">
      <c r="D83" s="30"/>
    </row>
    <row r="84" spans="4:4" s="34" customFormat="1">
      <c r="D84" s="30"/>
    </row>
    <row r="85" spans="4:4" s="34" customFormat="1">
      <c r="D85" s="30"/>
    </row>
    <row r="86" spans="4:4" s="34" customFormat="1">
      <c r="D86" s="30"/>
    </row>
    <row r="87" spans="4:4" s="34" customFormat="1">
      <c r="D87" s="30"/>
    </row>
    <row r="88" spans="4:4" s="34" customFormat="1">
      <c r="D88" s="30"/>
    </row>
    <row r="89" spans="4:4" s="34" customFormat="1">
      <c r="D89" s="30"/>
    </row>
    <row r="90" spans="4:4" s="34" customFormat="1">
      <c r="D90" s="30"/>
    </row>
    <row r="91" spans="4:4" s="34" customFormat="1">
      <c r="D91" s="30"/>
    </row>
    <row r="92" spans="4:4" s="34" customFormat="1">
      <c r="D92" s="30"/>
    </row>
    <row r="93" spans="4:4" s="34" customFormat="1">
      <c r="D93" s="30"/>
    </row>
    <row r="94" spans="4:4" s="34" customFormat="1">
      <c r="D94" s="30"/>
    </row>
    <row r="95" spans="4:4" s="34" customFormat="1">
      <c r="D95" s="30"/>
    </row>
    <row r="96" spans="4:4" s="34" customFormat="1">
      <c r="D96" s="30"/>
    </row>
    <row r="97" spans="4:4" s="34" customFormat="1">
      <c r="D97" s="30"/>
    </row>
    <row r="98" spans="4:4" s="34" customFormat="1">
      <c r="D98" s="30"/>
    </row>
    <row r="99" spans="4:4" s="34" customFormat="1">
      <c r="D99" s="30"/>
    </row>
    <row r="100" spans="4:4" s="34" customFormat="1">
      <c r="D100" s="30"/>
    </row>
    <row r="101" spans="4:4" s="34" customFormat="1">
      <c r="D101" s="30"/>
    </row>
    <row r="102" spans="4:4" s="34" customFormat="1">
      <c r="D102" s="30"/>
    </row>
    <row r="103" spans="4:4" s="34" customFormat="1">
      <c r="D103" s="30"/>
    </row>
    <row r="104" spans="4:4" s="34" customFormat="1">
      <c r="D104" s="30"/>
    </row>
    <row r="105" spans="4:4" s="34" customFormat="1">
      <c r="D105" s="30"/>
    </row>
    <row r="106" spans="4:4" s="34" customFormat="1">
      <c r="D106" s="30"/>
    </row>
    <row r="107" spans="4:4" s="34" customFormat="1">
      <c r="D107" s="30"/>
    </row>
    <row r="108" spans="4:4" s="34" customFormat="1">
      <c r="D108" s="30"/>
    </row>
    <row r="109" spans="4:4" s="34" customFormat="1">
      <c r="D109" s="30"/>
    </row>
    <row r="110" spans="4:4" s="34" customFormat="1">
      <c r="D110" s="30"/>
    </row>
    <row r="111" spans="4:4" s="34" customFormat="1">
      <c r="D111" s="30"/>
    </row>
    <row r="112" spans="4:4" s="34" customFormat="1">
      <c r="D112" s="30"/>
    </row>
    <row r="113" spans="4:4" s="34" customFormat="1">
      <c r="D113" s="30"/>
    </row>
    <row r="114" spans="4:4" s="34" customFormat="1">
      <c r="D114" s="30"/>
    </row>
    <row r="115" spans="4:4" s="34" customFormat="1">
      <c r="D115" s="30"/>
    </row>
    <row r="116" spans="4:4" s="34" customFormat="1">
      <c r="D116" s="30"/>
    </row>
    <row r="117" spans="4:4" s="34" customFormat="1">
      <c r="D117" s="30"/>
    </row>
    <row r="118" spans="4:4" s="34" customFormat="1">
      <c r="D118" s="30"/>
    </row>
    <row r="119" spans="4:4" s="34" customFormat="1">
      <c r="D119" s="30"/>
    </row>
    <row r="120" spans="4:4" s="34" customFormat="1">
      <c r="D120" s="30"/>
    </row>
    <row r="121" spans="4:4" s="34" customFormat="1">
      <c r="D121" s="30"/>
    </row>
    <row r="122" spans="4:4" s="34" customFormat="1">
      <c r="D122" s="30"/>
    </row>
    <row r="123" spans="4:4" s="34" customFormat="1">
      <c r="D123" s="30"/>
    </row>
    <row r="124" spans="4:4" s="34" customFormat="1">
      <c r="D124" s="30"/>
    </row>
    <row r="125" spans="4:4" s="34" customFormat="1">
      <c r="D125" s="30"/>
    </row>
    <row r="126" spans="4:4" s="34" customFormat="1">
      <c r="D126" s="30"/>
    </row>
    <row r="127" spans="4:4" s="34" customFormat="1">
      <c r="D127" s="30"/>
    </row>
    <row r="128" spans="4:4" s="34" customFormat="1">
      <c r="D128" s="30"/>
    </row>
    <row r="129" spans="4:4" s="34" customFormat="1">
      <c r="D129" s="30"/>
    </row>
    <row r="130" spans="4:4" s="34" customFormat="1">
      <c r="D130" s="30"/>
    </row>
    <row r="131" spans="4:4" s="34" customFormat="1">
      <c r="D131" s="30"/>
    </row>
    <row r="132" spans="4:4" s="34" customFormat="1">
      <c r="D132" s="30"/>
    </row>
    <row r="133" spans="4:4" s="34" customFormat="1">
      <c r="D133" s="30"/>
    </row>
    <row r="134" spans="4:4" s="34" customFormat="1">
      <c r="D134" s="30"/>
    </row>
    <row r="135" spans="4:4" s="34" customFormat="1">
      <c r="D135" s="30"/>
    </row>
    <row r="136" spans="4:4" s="34" customFormat="1">
      <c r="D136" s="30"/>
    </row>
    <row r="137" spans="4:4" s="34" customFormat="1">
      <c r="D137" s="30"/>
    </row>
    <row r="138" spans="4:4" s="34" customFormat="1">
      <c r="D138" s="30"/>
    </row>
    <row r="139" spans="4:4" s="34" customFormat="1">
      <c r="D139" s="30"/>
    </row>
    <row r="140" spans="4:4" s="34" customFormat="1">
      <c r="D140" s="30"/>
    </row>
    <row r="141" spans="4:4" s="34" customFormat="1">
      <c r="D141" s="30"/>
    </row>
    <row r="142" spans="4:4" s="34" customFormat="1">
      <c r="D142" s="30"/>
    </row>
    <row r="143" spans="4:4" s="34" customFormat="1">
      <c r="D143" s="30"/>
    </row>
    <row r="144" spans="4:4" s="34" customFormat="1">
      <c r="D144" s="30"/>
    </row>
    <row r="145" spans="4:4" s="34" customFormat="1">
      <c r="D145" s="30"/>
    </row>
    <row r="146" spans="4:4" s="34" customFormat="1">
      <c r="D146" s="30"/>
    </row>
    <row r="147" spans="4:4" s="34" customFormat="1">
      <c r="D147" s="30"/>
    </row>
    <row r="148" spans="4:4" s="34" customFormat="1">
      <c r="D148" s="30"/>
    </row>
    <row r="149" spans="4:4" s="34" customFormat="1">
      <c r="D149" s="30"/>
    </row>
    <row r="150" spans="4:4" s="34" customFormat="1">
      <c r="D150" s="30"/>
    </row>
    <row r="151" spans="4:4" s="34" customFormat="1">
      <c r="D151" s="30"/>
    </row>
    <row r="152" spans="4:4" s="34" customFormat="1">
      <c r="D152" s="30"/>
    </row>
    <row r="153" spans="4:4" s="34" customFormat="1">
      <c r="D153" s="30"/>
    </row>
    <row r="154" spans="4:4" s="34" customFormat="1">
      <c r="D154" s="30"/>
    </row>
    <row r="155" spans="4:4" s="34" customFormat="1">
      <c r="D155" s="30"/>
    </row>
    <row r="156" spans="4:4" s="34" customFormat="1">
      <c r="D156" s="30"/>
    </row>
    <row r="157" spans="4:4" s="34" customFormat="1">
      <c r="D157" s="30"/>
    </row>
    <row r="158" spans="4:4" s="34" customFormat="1">
      <c r="D158" s="30"/>
    </row>
    <row r="159" spans="4:4" s="34" customFormat="1">
      <c r="D159" s="30"/>
    </row>
    <row r="160" spans="4:4" s="34" customFormat="1">
      <c r="D160" s="30"/>
    </row>
    <row r="161" spans="4:4" s="34" customFormat="1">
      <c r="D161" s="30"/>
    </row>
    <row r="162" spans="4:4" s="34" customFormat="1">
      <c r="D162" s="30"/>
    </row>
    <row r="163" spans="4:4" s="34" customFormat="1">
      <c r="D163" s="30"/>
    </row>
    <row r="164" spans="4:4" s="34" customFormat="1">
      <c r="D164" s="30"/>
    </row>
    <row r="165" spans="4:4" s="34" customFormat="1">
      <c r="D165" s="30"/>
    </row>
    <row r="166" spans="4:4" s="34" customFormat="1">
      <c r="D166" s="30"/>
    </row>
    <row r="167" spans="4:4" s="34" customFormat="1">
      <c r="D167" s="30"/>
    </row>
    <row r="168" spans="4:4" s="34" customFormat="1">
      <c r="D168" s="30"/>
    </row>
    <row r="169" spans="4:4" s="34" customFormat="1">
      <c r="D169" s="30"/>
    </row>
    <row r="170" spans="4:4" s="34" customFormat="1">
      <c r="D170" s="30"/>
    </row>
    <row r="171" spans="4:4" s="34" customFormat="1">
      <c r="D171" s="30"/>
    </row>
    <row r="172" spans="4:4" s="34" customFormat="1">
      <c r="D172" s="30"/>
    </row>
    <row r="173" spans="4:4" s="34" customFormat="1">
      <c r="D173" s="30"/>
    </row>
    <row r="174" spans="4:4" s="34" customFormat="1">
      <c r="D174" s="30"/>
    </row>
    <row r="175" spans="4:4" s="34" customFormat="1">
      <c r="D175" s="30"/>
    </row>
    <row r="176" spans="4:4" s="34" customFormat="1">
      <c r="D176" s="30"/>
    </row>
    <row r="177" spans="4:4" s="34" customFormat="1">
      <c r="D177" s="30"/>
    </row>
    <row r="178" spans="4:4" s="34" customFormat="1">
      <c r="D178" s="30"/>
    </row>
    <row r="179" spans="4:4" s="34" customFormat="1">
      <c r="D179" s="30"/>
    </row>
    <row r="180" spans="4:4" s="34" customFormat="1">
      <c r="D180" s="30"/>
    </row>
    <row r="181" spans="4:4" s="34" customFormat="1">
      <c r="D181" s="30"/>
    </row>
    <row r="182" spans="4:4" s="34" customFormat="1">
      <c r="D182" s="30"/>
    </row>
    <row r="183" spans="4:4" s="34" customFormat="1">
      <c r="D183" s="30"/>
    </row>
    <row r="184" spans="4:4" s="34" customFormat="1">
      <c r="D184" s="30"/>
    </row>
    <row r="185" spans="4:4" s="34" customFormat="1">
      <c r="D185" s="30"/>
    </row>
    <row r="186" spans="4:4" s="34" customFormat="1">
      <c r="D186" s="30"/>
    </row>
    <row r="187" spans="4:4" s="34" customFormat="1">
      <c r="D187" s="30"/>
    </row>
    <row r="188" spans="4:4" s="34" customFormat="1">
      <c r="D188" s="30"/>
    </row>
    <row r="189" spans="4:4" s="34" customFormat="1">
      <c r="D189" s="30"/>
    </row>
    <row r="190" spans="4:4" s="34" customFormat="1">
      <c r="D190" s="30"/>
    </row>
    <row r="191" spans="4:4" s="34" customFormat="1">
      <c r="D191" s="30"/>
    </row>
    <row r="192" spans="4:4" s="34" customFormat="1">
      <c r="D192" s="30"/>
    </row>
    <row r="193" spans="4:4" s="34" customFormat="1">
      <c r="D193" s="30"/>
    </row>
    <row r="194" spans="4:4" s="34" customFormat="1">
      <c r="D194" s="30"/>
    </row>
    <row r="195" spans="4:4" s="34" customFormat="1">
      <c r="D195" s="30"/>
    </row>
    <row r="196" spans="4:4" s="34" customFormat="1">
      <c r="D196" s="30"/>
    </row>
    <row r="197" spans="4:4" s="34" customFormat="1">
      <c r="D197" s="30"/>
    </row>
    <row r="198" spans="4:4" s="34" customFormat="1">
      <c r="D198" s="30"/>
    </row>
    <row r="199" spans="4:4" s="34" customFormat="1">
      <c r="D199" s="30"/>
    </row>
    <row r="200" spans="4:4" s="34" customFormat="1">
      <c r="D200" s="30"/>
    </row>
    <row r="201" spans="4:4" s="34" customFormat="1">
      <c r="D201" s="30"/>
    </row>
    <row r="202" spans="4:4" s="34" customFormat="1">
      <c r="D202" s="30"/>
    </row>
    <row r="203" spans="4:4" s="34" customFormat="1">
      <c r="D203" s="30"/>
    </row>
    <row r="204" spans="4:4" s="34" customFormat="1">
      <c r="D204" s="30"/>
    </row>
    <row r="205" spans="4:4" s="34" customFormat="1">
      <c r="D205" s="30"/>
    </row>
    <row r="206" spans="4:4" s="34" customFormat="1">
      <c r="D206" s="30"/>
    </row>
    <row r="207" spans="4:4" s="34" customFormat="1">
      <c r="D207" s="30"/>
    </row>
    <row r="208" spans="4:4" s="34" customFormat="1">
      <c r="D208" s="30"/>
    </row>
    <row r="209" spans="4:4" s="34" customFormat="1">
      <c r="D209" s="30"/>
    </row>
    <row r="210" spans="4:4" s="34" customFormat="1">
      <c r="D210" s="30"/>
    </row>
    <row r="211" spans="4:4" s="34" customFormat="1">
      <c r="D211" s="30"/>
    </row>
    <row r="212" spans="4:4" s="34" customFormat="1">
      <c r="D212" s="30"/>
    </row>
    <row r="213" spans="4:4" s="34" customFormat="1">
      <c r="D213" s="30"/>
    </row>
    <row r="214" spans="4:4" s="34" customFormat="1">
      <c r="D214" s="30"/>
    </row>
    <row r="215" spans="4:4" s="34" customFormat="1">
      <c r="D215" s="30"/>
    </row>
    <row r="216" spans="4:4" s="34" customFormat="1">
      <c r="D216" s="30"/>
    </row>
    <row r="217" spans="4:4" s="34" customFormat="1">
      <c r="D217" s="30"/>
    </row>
    <row r="218" spans="4:4" s="34" customFormat="1">
      <c r="D218" s="30"/>
    </row>
    <row r="219" spans="4:4" s="34" customFormat="1">
      <c r="D219" s="30"/>
    </row>
    <row r="220" spans="4:4" s="34" customFormat="1">
      <c r="D220" s="30"/>
    </row>
    <row r="221" spans="4:4" s="34" customFormat="1">
      <c r="D221" s="30"/>
    </row>
    <row r="222" spans="4:4" s="34" customFormat="1">
      <c r="D222" s="30"/>
    </row>
    <row r="223" spans="4:4" s="34" customFormat="1">
      <c r="D223" s="30"/>
    </row>
    <row r="224" spans="4:4" s="34" customFormat="1">
      <c r="D224" s="30"/>
    </row>
    <row r="225" spans="4:4" s="34" customFormat="1">
      <c r="D225" s="30"/>
    </row>
    <row r="226" spans="4:4" s="34" customFormat="1">
      <c r="D226" s="30"/>
    </row>
    <row r="227" spans="4:4" s="34" customFormat="1">
      <c r="D227" s="30"/>
    </row>
    <row r="228" spans="4:4" s="34" customFormat="1">
      <c r="D228" s="30"/>
    </row>
    <row r="229" spans="4:4" s="34" customFormat="1">
      <c r="D229" s="30"/>
    </row>
    <row r="230" spans="4:4" s="34" customFormat="1">
      <c r="D230" s="30"/>
    </row>
    <row r="231" spans="4:4" s="34" customFormat="1">
      <c r="D231" s="30"/>
    </row>
    <row r="232" spans="4:4" s="34" customFormat="1">
      <c r="D232" s="30"/>
    </row>
    <row r="233" spans="4:4" s="34" customFormat="1">
      <c r="D233" s="30"/>
    </row>
    <row r="234" spans="4:4" s="34" customFormat="1">
      <c r="D234" s="30"/>
    </row>
    <row r="235" spans="4:4" s="34" customFormat="1">
      <c r="D235" s="30"/>
    </row>
    <row r="236" spans="4:4" s="34" customFormat="1">
      <c r="D236" s="30"/>
    </row>
    <row r="237" spans="4:4" s="34" customFormat="1">
      <c r="D237" s="30"/>
    </row>
    <row r="238" spans="4:4" s="34" customFormat="1">
      <c r="D238" s="30"/>
    </row>
    <row r="239" spans="4:4" s="34" customFormat="1">
      <c r="D239" s="30"/>
    </row>
    <row r="240" spans="4:4" s="34" customFormat="1">
      <c r="D240" s="30"/>
    </row>
    <row r="241" spans="4:4" s="34" customFormat="1">
      <c r="D241" s="30"/>
    </row>
    <row r="242" spans="4:4" s="34" customFormat="1">
      <c r="D242" s="30"/>
    </row>
    <row r="243" spans="4:4" s="34" customFormat="1">
      <c r="D243" s="30"/>
    </row>
    <row r="244" spans="4:4" s="34" customFormat="1">
      <c r="D244" s="30"/>
    </row>
    <row r="245" spans="4:4" s="34" customFormat="1">
      <c r="D245" s="30"/>
    </row>
    <row r="246" spans="4:4" s="34" customFormat="1">
      <c r="D246" s="30"/>
    </row>
    <row r="247" spans="4:4" s="34" customFormat="1">
      <c r="D247" s="30"/>
    </row>
    <row r="248" spans="4:4" s="34" customFormat="1">
      <c r="D248" s="30"/>
    </row>
    <row r="249" spans="4:4" s="34" customFormat="1">
      <c r="D249" s="30"/>
    </row>
    <row r="250" spans="4:4" s="34" customFormat="1">
      <c r="D250" s="30"/>
    </row>
    <row r="251" spans="4:4" s="34" customFormat="1">
      <c r="D251" s="30"/>
    </row>
    <row r="252" spans="4:4" s="34" customFormat="1">
      <c r="D252" s="30"/>
    </row>
    <row r="253" spans="4:4" s="34" customFormat="1">
      <c r="D253" s="30"/>
    </row>
    <row r="254" spans="4:4" s="34" customFormat="1">
      <c r="D254" s="30"/>
    </row>
    <row r="255" spans="4:4" s="34" customFormat="1">
      <c r="D255" s="30"/>
    </row>
    <row r="256" spans="4:4" s="34" customFormat="1">
      <c r="D256" s="30"/>
    </row>
    <row r="257" spans="4:10" s="34" customFormat="1">
      <c r="D257" s="30"/>
    </row>
    <row r="258" spans="4:10" s="34" customFormat="1">
      <c r="D258" s="30"/>
    </row>
    <row r="259" spans="4:10" s="34" customFormat="1">
      <c r="D259" s="30"/>
    </row>
    <row r="260" spans="4:10" s="34" customFormat="1">
      <c r="D260" s="30"/>
    </row>
    <row r="261" spans="4:10" s="34" customFormat="1">
      <c r="D261" s="30"/>
    </row>
    <row r="262" spans="4:10" s="34" customFormat="1">
      <c r="D262" s="30"/>
    </row>
    <row r="263" spans="4:10" s="34" customFormat="1">
      <c r="D263" s="30"/>
    </row>
    <row r="264" spans="4:10" s="34" customFormat="1">
      <c r="D264" s="30"/>
    </row>
    <row r="265" spans="4:10" s="34" customFormat="1">
      <c r="D265" s="30"/>
      <c r="H265" s="1"/>
      <c r="I265" s="1"/>
      <c r="J265" s="1"/>
    </row>
    <row r="266" spans="4:10" s="34" customFormat="1">
      <c r="D266" s="30"/>
      <c r="H266" s="1"/>
      <c r="I266" s="1"/>
      <c r="J266" s="1"/>
    </row>
    <row r="267" spans="4:10" s="34" customFormat="1">
      <c r="D267" s="30"/>
      <c r="H267" s="1"/>
      <c r="I267" s="1"/>
      <c r="J267" s="1"/>
    </row>
    <row r="268" spans="4:10" s="34" customFormat="1">
      <c r="D268" s="30"/>
      <c r="H268" s="1"/>
      <c r="I268" s="1"/>
      <c r="J268" s="1"/>
    </row>
    <row r="269" spans="4:10" s="34" customFormat="1">
      <c r="D269" s="30"/>
      <c r="H269" s="1"/>
      <c r="I269" s="1"/>
      <c r="J269" s="1"/>
    </row>
    <row r="270" spans="4:10" s="34" customFormat="1">
      <c r="D270" s="30"/>
      <c r="H270" s="1"/>
      <c r="I270" s="1"/>
      <c r="J270" s="1"/>
    </row>
    <row r="271" spans="4:10" s="34" customFormat="1">
      <c r="D271" s="30"/>
      <c r="H271" s="1"/>
      <c r="I271" s="1"/>
      <c r="J271" s="1"/>
    </row>
    <row r="272" spans="4:10" s="34" customFormat="1">
      <c r="D272" s="30"/>
      <c r="H272" s="1"/>
      <c r="I272" s="1"/>
      <c r="J272" s="1"/>
    </row>
    <row r="273" spans="4:10" s="34" customFormat="1">
      <c r="D273" s="30"/>
      <c r="H273" s="1"/>
      <c r="I273" s="1"/>
      <c r="J273" s="1"/>
    </row>
    <row r="274" spans="4:10" s="34" customFormat="1">
      <c r="D274" s="30"/>
      <c r="H274" s="1"/>
      <c r="I274" s="1"/>
      <c r="J274" s="1"/>
    </row>
    <row r="275" spans="4:10" s="34" customFormat="1">
      <c r="D275" s="30"/>
      <c r="H275" s="1"/>
      <c r="I275" s="1"/>
      <c r="J275" s="1"/>
    </row>
    <row r="276" spans="4:10" s="34" customFormat="1">
      <c r="D276" s="30"/>
      <c r="H276" s="1"/>
      <c r="I276" s="1"/>
      <c r="J276" s="1"/>
    </row>
    <row r="277" spans="4:10" s="34" customFormat="1">
      <c r="D277" s="30"/>
      <c r="H277" s="1"/>
      <c r="I277" s="1"/>
      <c r="J277" s="1"/>
    </row>
    <row r="278" spans="4:10" s="34" customFormat="1">
      <c r="D278" s="30"/>
      <c r="H278" s="1"/>
      <c r="I278" s="1"/>
      <c r="J278" s="1"/>
    </row>
    <row r="279" spans="4:10" s="34" customFormat="1">
      <c r="D279" s="30"/>
      <c r="H279" s="1"/>
      <c r="I279" s="1"/>
      <c r="J279" s="1"/>
    </row>
  </sheetData>
  <mergeCells count="9">
    <mergeCell ref="A1:G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16" right="0.16" top="0.74803149606299213" bottom="0.74803149606299213" header="0.31496062992125984" footer="0.31496062992125984"/>
  <pageSetup paperSize="9" scale="83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9"/>
  <sheetViews>
    <sheetView workbookViewId="0">
      <selection activeCell="A16" sqref="A16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375" style="5" customWidth="1"/>
    <col min="9" max="9" width="14.25" style="5" customWidth="1"/>
    <col min="10" max="16384" width="9.125" style="5"/>
  </cols>
  <sheetData>
    <row r="1" spans="1:10">
      <c r="A1" s="174" t="s">
        <v>13</v>
      </c>
      <c r="B1" s="174"/>
      <c r="C1" s="174"/>
      <c r="D1" s="174"/>
      <c r="E1" s="174"/>
      <c r="F1" s="174"/>
      <c r="G1" s="174"/>
      <c r="H1" s="174"/>
    </row>
    <row r="2" spans="1:10">
      <c r="A2" s="174" t="s">
        <v>9</v>
      </c>
      <c r="B2" s="174"/>
      <c r="C2" s="174"/>
      <c r="D2" s="174"/>
      <c r="E2" s="174"/>
      <c r="F2" s="174"/>
      <c r="G2" s="174"/>
      <c r="H2" s="174"/>
    </row>
    <row r="3" spans="1:10">
      <c r="A3" s="155"/>
      <c r="B3" s="155"/>
      <c r="C3" s="155"/>
      <c r="D3" s="155"/>
      <c r="E3" s="155"/>
      <c r="F3" s="155"/>
      <c r="G3" s="155"/>
      <c r="H3" s="155"/>
    </row>
    <row r="4" spans="1:10">
      <c r="A4" s="5" t="str">
        <f>บท2.2!A3</f>
        <v>สำนัก.......องค์การอุตสาหกรรมป่าไม้ภาคกลาง...........................................................................................................................</v>
      </c>
    </row>
    <row r="5" spans="1:10">
      <c r="A5" s="5" t="str">
        <f>บท2.2!A4</f>
        <v>ฝ่าย..............-....................ส่วน..อำนวยการ...................งาน ........บริหารทั่วไป....................................................................................................................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ผู้ให้ข้อมูล.......นายสุรัตน์ นวลย่อง  หัวหน้าฝ่ายบริหาร...........................................................................................................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221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225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226</v>
      </c>
      <c r="H16" s="4"/>
    </row>
    <row r="17" spans="1:8" s="3" customFormat="1">
      <c r="A17" s="16"/>
      <c r="H17" s="4"/>
    </row>
    <row r="18" spans="1:8" s="3" customFormat="1">
      <c r="A18" s="16"/>
      <c r="H18" s="4"/>
    </row>
    <row r="19" spans="1:8" s="3" customFormat="1">
      <c r="A19" s="16"/>
      <c r="H19" s="4"/>
    </row>
    <row r="20" spans="1:8" s="3" customFormat="1">
      <c r="A20" s="16"/>
      <c r="H20" s="4"/>
    </row>
    <row r="21" spans="1:8" s="3" customFormat="1">
      <c r="A21" s="16"/>
      <c r="H21" s="4"/>
    </row>
    <row r="22" spans="1:8" s="3" customFormat="1">
      <c r="A22" s="17"/>
      <c r="H22" s="4"/>
    </row>
    <row r="23" spans="1:8" s="3" customFormat="1">
      <c r="A23" s="22"/>
      <c r="B23" s="10"/>
      <c r="C23" s="10"/>
      <c r="D23" s="10"/>
      <c r="E23" s="10"/>
      <c r="F23" s="10"/>
      <c r="G23" s="10"/>
      <c r="H23" s="11"/>
    </row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</sheetData>
  <mergeCells count="2">
    <mergeCell ref="A1:H1"/>
    <mergeCell ref="A2:H2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6"/>
  <sheetViews>
    <sheetView view="pageBreakPreview" topLeftCell="A9" zoomScale="90" zoomScaleNormal="100" zoomScaleSheetLayoutView="90" workbookViewId="0">
      <selection activeCell="D23" sqref="D23"/>
    </sheetView>
  </sheetViews>
  <sheetFormatPr defaultColWidth="9.125" defaultRowHeight="18.75"/>
  <cols>
    <col min="1" max="1" width="4.375" style="1" customWidth="1"/>
    <col min="2" max="2" width="38.875" style="1" bestFit="1" customWidth="1"/>
    <col min="3" max="3" width="8.25" style="1" customWidth="1"/>
    <col min="4" max="4" width="12.375" style="163" customWidth="1"/>
    <col min="5" max="5" width="7.875" style="1" customWidth="1"/>
    <col min="6" max="6" width="12.375" style="1" customWidth="1"/>
    <col min="7" max="7" width="8" style="1" customWidth="1"/>
    <col min="8" max="8" width="9" style="1" customWidth="1"/>
    <col min="9" max="9" width="8.125" style="1" customWidth="1"/>
    <col min="10" max="10" width="5" style="1" customWidth="1"/>
    <col min="11" max="16384" width="9.125" style="1"/>
  </cols>
  <sheetData>
    <row r="1" spans="1:10">
      <c r="A1" s="175" t="s">
        <v>15</v>
      </c>
      <c r="B1" s="175"/>
      <c r="C1" s="175"/>
      <c r="D1" s="175"/>
      <c r="E1" s="175"/>
      <c r="F1" s="175"/>
      <c r="G1" s="175"/>
    </row>
    <row r="2" spans="1:10">
      <c r="B2" s="34"/>
      <c r="C2" s="34"/>
      <c r="D2" s="156"/>
      <c r="E2" s="34"/>
      <c r="F2" s="34"/>
      <c r="G2" s="34"/>
    </row>
    <row r="3" spans="1:10" s="26" customFormat="1">
      <c r="A3" s="26" t="str">
        <f>ฟอร์ม1!A4</f>
        <v>สำนัก.......องค์การอุตสาหกรรมป่าไม้ภาคกลาง.........................................................................................................................................................................</v>
      </c>
      <c r="D3" s="163"/>
    </row>
    <row r="4" spans="1:10" s="26" customFormat="1">
      <c r="A4" s="26" t="str">
        <f>ฟอร์ม1!A5</f>
        <v>ฝ่าย..............-....................ส่วน..อำนวยการ...................งาน ........บริหารทั่วไป....................................................................................................................</v>
      </c>
      <c r="D4" s="163"/>
      <c r="J4" s="36"/>
    </row>
    <row r="5" spans="1:10" s="26" customFormat="1">
      <c r="A5" s="26" t="str">
        <f>ฟอร์ม1!A6</f>
        <v xml:space="preserve">ผู้ให้ข้อมูล.......นายสุรัตน์ นวลย่อง หัวหน้าฝ่ายบริหาร....................................................................................................................................................................... </v>
      </c>
      <c r="D5" s="163"/>
      <c r="J5" s="37"/>
    </row>
    <row r="6" spans="1:10" s="26" customFormat="1">
      <c r="D6" s="163"/>
      <c r="J6" s="37"/>
    </row>
    <row r="7" spans="1:10">
      <c r="A7" s="1" t="s">
        <v>227</v>
      </c>
      <c r="B7" s="34"/>
      <c r="C7" s="34"/>
      <c r="D7" s="156"/>
      <c r="E7" s="34"/>
      <c r="F7" s="34"/>
      <c r="G7" s="34"/>
    </row>
    <row r="8" spans="1:10" s="34" customFormat="1">
      <c r="D8" s="156"/>
    </row>
    <row r="9" spans="1:10" s="34" customFormat="1">
      <c r="A9" s="176" t="s">
        <v>8</v>
      </c>
      <c r="B9" s="176" t="s">
        <v>6</v>
      </c>
      <c r="C9" s="179" t="s">
        <v>11</v>
      </c>
      <c r="D9" s="160">
        <v>1</v>
      </c>
      <c r="E9" s="161">
        <v>2</v>
      </c>
      <c r="F9" s="161">
        <v>3</v>
      </c>
      <c r="G9" s="157">
        <v>4</v>
      </c>
      <c r="H9" s="180">
        <v>5</v>
      </c>
      <c r="I9" s="180"/>
      <c r="J9" s="180"/>
    </row>
    <row r="10" spans="1:10" s="34" customFormat="1">
      <c r="A10" s="177"/>
      <c r="B10" s="177"/>
      <c r="C10" s="177"/>
      <c r="D10" s="162" t="s">
        <v>17</v>
      </c>
      <c r="E10" s="162" t="s">
        <v>0</v>
      </c>
      <c r="F10" s="162" t="s">
        <v>7</v>
      </c>
      <c r="G10" s="158" t="s">
        <v>22</v>
      </c>
      <c r="H10" s="181" t="s">
        <v>84</v>
      </c>
      <c r="I10" s="181"/>
      <c r="J10" s="181"/>
    </row>
    <row r="11" spans="1:10" s="34" customFormat="1">
      <c r="A11" s="177"/>
      <c r="B11" s="177"/>
      <c r="C11" s="177"/>
      <c r="D11" s="162" t="s">
        <v>7</v>
      </c>
      <c r="E11" s="162" t="s">
        <v>198</v>
      </c>
      <c r="F11" s="162" t="s">
        <v>21</v>
      </c>
      <c r="G11" s="158" t="s">
        <v>23</v>
      </c>
      <c r="H11" s="181" t="s">
        <v>85</v>
      </c>
      <c r="I11" s="181"/>
      <c r="J11" s="181"/>
    </row>
    <row r="12" spans="1:10" s="34" customFormat="1">
      <c r="A12" s="177"/>
      <c r="B12" s="177"/>
      <c r="C12" s="177"/>
      <c r="D12" s="162" t="s">
        <v>18</v>
      </c>
      <c r="E12" s="162"/>
      <c r="F12" s="162" t="s">
        <v>20</v>
      </c>
      <c r="G12" s="158" t="s">
        <v>24</v>
      </c>
      <c r="H12" s="176" t="s">
        <v>86</v>
      </c>
      <c r="I12" s="176" t="s">
        <v>87</v>
      </c>
      <c r="J12" s="161" t="s">
        <v>88</v>
      </c>
    </row>
    <row r="13" spans="1:10" s="34" customFormat="1">
      <c r="A13" s="178"/>
      <c r="B13" s="178"/>
      <c r="C13" s="178"/>
      <c r="D13" s="43" t="s">
        <v>19</v>
      </c>
      <c r="E13" s="43"/>
      <c r="F13" s="43" t="s">
        <v>16</v>
      </c>
      <c r="G13" s="159" t="s">
        <v>25</v>
      </c>
      <c r="H13" s="178"/>
      <c r="I13" s="178"/>
      <c r="J13" s="43" t="s">
        <v>89</v>
      </c>
    </row>
    <row r="14" spans="1:10" s="34" customFormat="1">
      <c r="A14" s="23">
        <v>1</v>
      </c>
      <c r="B14" s="32" t="s">
        <v>228</v>
      </c>
      <c r="C14" s="23" t="s">
        <v>14</v>
      </c>
      <c r="D14" s="23" t="s">
        <v>224</v>
      </c>
      <c r="E14" s="23" t="s">
        <v>210</v>
      </c>
      <c r="F14" s="24">
        <f>390*115*2</f>
        <v>89700</v>
      </c>
      <c r="G14" s="49">
        <f>+F14/89700</f>
        <v>1</v>
      </c>
      <c r="H14" s="49"/>
      <c r="I14" s="49">
        <f>+G14</f>
        <v>1</v>
      </c>
      <c r="J14" s="23"/>
    </row>
    <row r="15" spans="1:10" s="34" customFormat="1">
      <c r="A15" s="23"/>
      <c r="B15" s="32" t="s">
        <v>229</v>
      </c>
      <c r="C15" s="23"/>
      <c r="D15" s="23"/>
      <c r="E15" s="23"/>
      <c r="F15" s="23"/>
      <c r="G15" s="49"/>
      <c r="H15" s="23"/>
      <c r="I15" s="23"/>
      <c r="J15" s="23"/>
    </row>
    <row r="16" spans="1:10" s="34" customFormat="1">
      <c r="A16" s="46"/>
      <c r="B16" s="50"/>
      <c r="C16" s="47"/>
      <c r="D16" s="23"/>
      <c r="E16" s="47"/>
      <c r="F16" s="23"/>
      <c r="G16" s="54"/>
      <c r="H16" s="23"/>
      <c r="I16" s="23"/>
      <c r="J16" s="23"/>
    </row>
    <row r="17" spans="1:10" s="34" customFormat="1">
      <c r="A17" s="55"/>
      <c r="B17" s="65"/>
      <c r="C17" s="64"/>
      <c r="D17" s="25"/>
      <c r="E17" s="64"/>
      <c r="F17" s="25"/>
      <c r="G17" s="142"/>
      <c r="H17" s="23"/>
      <c r="I17" s="23"/>
      <c r="J17" s="23"/>
    </row>
    <row r="18" spans="1:10" s="34" customFormat="1">
      <c r="A18" s="57"/>
      <c r="B18" s="57"/>
      <c r="C18" s="57"/>
      <c r="D18" s="33"/>
      <c r="E18" s="57"/>
      <c r="F18" s="145">
        <f>SUM(F14:F17)</f>
        <v>89700</v>
      </c>
      <c r="G18" s="143">
        <f>SUM(G14:G17)</f>
        <v>1</v>
      </c>
      <c r="H18" s="58"/>
      <c r="I18" s="58">
        <f>SUM(I14:I17)</f>
        <v>1</v>
      </c>
      <c r="J18" s="33"/>
    </row>
    <row r="19" spans="1:10" s="34" customFormat="1">
      <c r="D19" s="156"/>
    </row>
    <row r="20" spans="1:10" s="34" customFormat="1">
      <c r="D20" s="156"/>
    </row>
    <row r="21" spans="1:10" s="34" customFormat="1">
      <c r="D21" s="156"/>
    </row>
    <row r="22" spans="1:10" s="34" customFormat="1">
      <c r="D22" s="156"/>
    </row>
    <row r="23" spans="1:10" s="34" customFormat="1">
      <c r="D23" s="156"/>
    </row>
    <row r="24" spans="1:10" s="34" customFormat="1">
      <c r="D24" s="156"/>
    </row>
    <row r="25" spans="1:10" s="34" customFormat="1">
      <c r="D25" s="156"/>
    </row>
    <row r="26" spans="1:10" s="34" customFormat="1">
      <c r="D26" s="156"/>
    </row>
    <row r="27" spans="1:10" s="34" customFormat="1">
      <c r="D27" s="156"/>
    </row>
    <row r="28" spans="1:10" s="34" customFormat="1">
      <c r="D28" s="156"/>
    </row>
    <row r="29" spans="1:10" s="34" customFormat="1">
      <c r="D29" s="156"/>
    </row>
    <row r="30" spans="1:10" s="34" customFormat="1">
      <c r="D30" s="156"/>
    </row>
    <row r="31" spans="1:10" s="34" customFormat="1">
      <c r="D31" s="156"/>
    </row>
    <row r="32" spans="1:10" s="34" customFormat="1">
      <c r="D32" s="156"/>
    </row>
    <row r="33" spans="4:4" s="34" customFormat="1">
      <c r="D33" s="156"/>
    </row>
    <row r="34" spans="4:4" s="34" customFormat="1">
      <c r="D34" s="156"/>
    </row>
    <row r="35" spans="4:4" s="34" customFormat="1">
      <c r="D35" s="156"/>
    </row>
    <row r="36" spans="4:4" s="34" customFormat="1">
      <c r="D36" s="156"/>
    </row>
    <row r="37" spans="4:4" s="34" customFormat="1">
      <c r="D37" s="156"/>
    </row>
    <row r="38" spans="4:4" s="34" customFormat="1">
      <c r="D38" s="156"/>
    </row>
    <row r="39" spans="4:4" s="34" customFormat="1">
      <c r="D39" s="156"/>
    </row>
    <row r="40" spans="4:4" s="34" customFormat="1">
      <c r="D40" s="156"/>
    </row>
    <row r="41" spans="4:4" s="34" customFormat="1">
      <c r="D41" s="156"/>
    </row>
    <row r="42" spans="4:4" s="34" customFormat="1">
      <c r="D42" s="156"/>
    </row>
    <row r="43" spans="4:4" s="34" customFormat="1">
      <c r="D43" s="156"/>
    </row>
    <row r="44" spans="4:4" s="34" customFormat="1">
      <c r="D44" s="156"/>
    </row>
    <row r="45" spans="4:4" s="34" customFormat="1">
      <c r="D45" s="156"/>
    </row>
    <row r="46" spans="4:4" s="34" customFormat="1">
      <c r="D46" s="156"/>
    </row>
    <row r="47" spans="4:4" s="34" customFormat="1">
      <c r="D47" s="156"/>
    </row>
    <row r="48" spans="4:4" s="34" customFormat="1">
      <c r="D48" s="156"/>
    </row>
    <row r="49" spans="4:4" s="34" customFormat="1">
      <c r="D49" s="156"/>
    </row>
    <row r="50" spans="4:4" s="34" customFormat="1">
      <c r="D50" s="156"/>
    </row>
    <row r="51" spans="4:4" s="34" customFormat="1">
      <c r="D51" s="156"/>
    </row>
    <row r="52" spans="4:4" s="34" customFormat="1">
      <c r="D52" s="156"/>
    </row>
    <row r="53" spans="4:4" s="34" customFormat="1">
      <c r="D53" s="156"/>
    </row>
    <row r="54" spans="4:4" s="34" customFormat="1">
      <c r="D54" s="156"/>
    </row>
    <row r="55" spans="4:4" s="34" customFormat="1">
      <c r="D55" s="156"/>
    </row>
    <row r="56" spans="4:4" s="34" customFormat="1">
      <c r="D56" s="156"/>
    </row>
    <row r="57" spans="4:4" s="34" customFormat="1">
      <c r="D57" s="156"/>
    </row>
    <row r="58" spans="4:4" s="34" customFormat="1">
      <c r="D58" s="156"/>
    </row>
    <row r="59" spans="4:4" s="34" customFormat="1">
      <c r="D59" s="156"/>
    </row>
    <row r="60" spans="4:4" s="34" customFormat="1">
      <c r="D60" s="156"/>
    </row>
    <row r="61" spans="4:4" s="34" customFormat="1">
      <c r="D61" s="156"/>
    </row>
    <row r="62" spans="4:4" s="34" customFormat="1">
      <c r="D62" s="156"/>
    </row>
    <row r="63" spans="4:4" s="34" customFormat="1">
      <c r="D63" s="156"/>
    </row>
    <row r="64" spans="4:4" s="34" customFormat="1">
      <c r="D64" s="156"/>
    </row>
    <row r="65" spans="4:4" s="34" customFormat="1">
      <c r="D65" s="156"/>
    </row>
    <row r="66" spans="4:4" s="34" customFormat="1">
      <c r="D66" s="156"/>
    </row>
    <row r="67" spans="4:4" s="34" customFormat="1">
      <c r="D67" s="156"/>
    </row>
    <row r="68" spans="4:4" s="34" customFormat="1">
      <c r="D68" s="156"/>
    </row>
    <row r="69" spans="4:4" s="34" customFormat="1">
      <c r="D69" s="156"/>
    </row>
    <row r="70" spans="4:4" s="34" customFormat="1">
      <c r="D70" s="156"/>
    </row>
    <row r="71" spans="4:4" s="34" customFormat="1">
      <c r="D71" s="156"/>
    </row>
    <row r="72" spans="4:4" s="34" customFormat="1">
      <c r="D72" s="156"/>
    </row>
    <row r="73" spans="4:4" s="34" customFormat="1">
      <c r="D73" s="156"/>
    </row>
    <row r="74" spans="4:4" s="34" customFormat="1">
      <c r="D74" s="156"/>
    </row>
    <row r="75" spans="4:4" s="34" customFormat="1">
      <c r="D75" s="156"/>
    </row>
    <row r="76" spans="4:4" s="34" customFormat="1">
      <c r="D76" s="156"/>
    </row>
    <row r="77" spans="4:4" s="34" customFormat="1">
      <c r="D77" s="156"/>
    </row>
    <row r="78" spans="4:4" s="34" customFormat="1">
      <c r="D78" s="156"/>
    </row>
    <row r="79" spans="4:4" s="34" customFormat="1">
      <c r="D79" s="156"/>
    </row>
    <row r="80" spans="4:4" s="34" customFormat="1">
      <c r="D80" s="156"/>
    </row>
    <row r="81" spans="4:4" s="34" customFormat="1">
      <c r="D81" s="156"/>
    </row>
    <row r="82" spans="4:4" s="34" customFormat="1">
      <c r="D82" s="156"/>
    </row>
    <row r="83" spans="4:4" s="34" customFormat="1">
      <c r="D83" s="156"/>
    </row>
    <row r="84" spans="4:4" s="34" customFormat="1">
      <c r="D84" s="156"/>
    </row>
    <row r="85" spans="4:4" s="34" customFormat="1">
      <c r="D85" s="156"/>
    </row>
    <row r="86" spans="4:4" s="34" customFormat="1">
      <c r="D86" s="156"/>
    </row>
    <row r="87" spans="4:4" s="34" customFormat="1">
      <c r="D87" s="156"/>
    </row>
    <row r="88" spans="4:4" s="34" customFormat="1">
      <c r="D88" s="156"/>
    </row>
    <row r="89" spans="4:4" s="34" customFormat="1">
      <c r="D89" s="156"/>
    </row>
    <row r="90" spans="4:4" s="34" customFormat="1">
      <c r="D90" s="156"/>
    </row>
    <row r="91" spans="4:4" s="34" customFormat="1">
      <c r="D91" s="156"/>
    </row>
    <row r="92" spans="4:4" s="34" customFormat="1">
      <c r="D92" s="156"/>
    </row>
    <row r="93" spans="4:4" s="34" customFormat="1">
      <c r="D93" s="156"/>
    </row>
    <row r="94" spans="4:4" s="34" customFormat="1">
      <c r="D94" s="156"/>
    </row>
    <row r="95" spans="4:4" s="34" customFormat="1">
      <c r="D95" s="156"/>
    </row>
    <row r="96" spans="4:4" s="34" customFormat="1">
      <c r="D96" s="156"/>
    </row>
    <row r="97" spans="4:4" s="34" customFormat="1">
      <c r="D97" s="156"/>
    </row>
    <row r="98" spans="4:4" s="34" customFormat="1">
      <c r="D98" s="156"/>
    </row>
    <row r="99" spans="4:4" s="34" customFormat="1">
      <c r="D99" s="156"/>
    </row>
    <row r="100" spans="4:4" s="34" customFormat="1">
      <c r="D100" s="156"/>
    </row>
    <row r="101" spans="4:4" s="34" customFormat="1">
      <c r="D101" s="156"/>
    </row>
    <row r="102" spans="4:4" s="34" customFormat="1">
      <c r="D102" s="156"/>
    </row>
    <row r="103" spans="4:4" s="34" customFormat="1">
      <c r="D103" s="156"/>
    </row>
    <row r="104" spans="4:4" s="34" customFormat="1">
      <c r="D104" s="156"/>
    </row>
    <row r="105" spans="4:4" s="34" customFormat="1">
      <c r="D105" s="156"/>
    </row>
    <row r="106" spans="4:4" s="34" customFormat="1">
      <c r="D106" s="156"/>
    </row>
    <row r="107" spans="4:4" s="34" customFormat="1">
      <c r="D107" s="156"/>
    </row>
    <row r="108" spans="4:4" s="34" customFormat="1">
      <c r="D108" s="156"/>
    </row>
    <row r="109" spans="4:4" s="34" customFormat="1">
      <c r="D109" s="156"/>
    </row>
    <row r="110" spans="4:4" s="34" customFormat="1">
      <c r="D110" s="156"/>
    </row>
    <row r="111" spans="4:4" s="34" customFormat="1">
      <c r="D111" s="156"/>
    </row>
    <row r="112" spans="4:4" s="34" customFormat="1">
      <c r="D112" s="156"/>
    </row>
    <row r="113" spans="4:4" s="34" customFormat="1">
      <c r="D113" s="156"/>
    </row>
    <row r="114" spans="4:4" s="34" customFormat="1">
      <c r="D114" s="156"/>
    </row>
    <row r="115" spans="4:4" s="34" customFormat="1">
      <c r="D115" s="156"/>
    </row>
    <row r="116" spans="4:4" s="34" customFormat="1">
      <c r="D116" s="156"/>
    </row>
    <row r="117" spans="4:4" s="34" customFormat="1">
      <c r="D117" s="156"/>
    </row>
    <row r="118" spans="4:4" s="34" customFormat="1">
      <c r="D118" s="156"/>
    </row>
    <row r="119" spans="4:4" s="34" customFormat="1">
      <c r="D119" s="156"/>
    </row>
    <row r="120" spans="4:4" s="34" customFormat="1">
      <c r="D120" s="156"/>
    </row>
    <row r="121" spans="4:4" s="34" customFormat="1">
      <c r="D121" s="156"/>
    </row>
    <row r="122" spans="4:4" s="34" customFormat="1">
      <c r="D122" s="156"/>
    </row>
    <row r="123" spans="4:4" s="34" customFormat="1">
      <c r="D123" s="156"/>
    </row>
    <row r="124" spans="4:4" s="34" customFormat="1">
      <c r="D124" s="156"/>
    </row>
    <row r="125" spans="4:4" s="34" customFormat="1">
      <c r="D125" s="156"/>
    </row>
    <row r="126" spans="4:4" s="34" customFormat="1">
      <c r="D126" s="156"/>
    </row>
    <row r="127" spans="4:4" s="34" customFormat="1">
      <c r="D127" s="156"/>
    </row>
    <row r="128" spans="4:4" s="34" customFormat="1">
      <c r="D128" s="156"/>
    </row>
    <row r="129" spans="4:4" s="34" customFormat="1">
      <c r="D129" s="156"/>
    </row>
    <row r="130" spans="4:4" s="34" customFormat="1">
      <c r="D130" s="156"/>
    </row>
    <row r="131" spans="4:4" s="34" customFormat="1">
      <c r="D131" s="156"/>
    </row>
    <row r="132" spans="4:4" s="34" customFormat="1">
      <c r="D132" s="156"/>
    </row>
    <row r="133" spans="4:4" s="34" customFormat="1">
      <c r="D133" s="156"/>
    </row>
    <row r="134" spans="4:4" s="34" customFormat="1">
      <c r="D134" s="156"/>
    </row>
    <row r="135" spans="4:4" s="34" customFormat="1">
      <c r="D135" s="156"/>
    </row>
    <row r="136" spans="4:4" s="34" customFormat="1">
      <c r="D136" s="156"/>
    </row>
    <row r="137" spans="4:4" s="34" customFormat="1">
      <c r="D137" s="156"/>
    </row>
    <row r="138" spans="4:4" s="34" customFormat="1">
      <c r="D138" s="156"/>
    </row>
    <row r="139" spans="4:4" s="34" customFormat="1">
      <c r="D139" s="156"/>
    </row>
    <row r="140" spans="4:4" s="34" customFormat="1">
      <c r="D140" s="156"/>
    </row>
    <row r="141" spans="4:4" s="34" customFormat="1">
      <c r="D141" s="156"/>
    </row>
    <row r="142" spans="4:4" s="34" customFormat="1">
      <c r="D142" s="156"/>
    </row>
    <row r="143" spans="4:4" s="34" customFormat="1">
      <c r="D143" s="156"/>
    </row>
    <row r="144" spans="4:4" s="34" customFormat="1">
      <c r="D144" s="156"/>
    </row>
    <row r="145" spans="4:4" s="34" customFormat="1">
      <c r="D145" s="156"/>
    </row>
    <row r="146" spans="4:4" s="34" customFormat="1">
      <c r="D146" s="156"/>
    </row>
    <row r="147" spans="4:4" s="34" customFormat="1">
      <c r="D147" s="156"/>
    </row>
    <row r="148" spans="4:4" s="34" customFormat="1">
      <c r="D148" s="156"/>
    </row>
    <row r="149" spans="4:4" s="34" customFormat="1">
      <c r="D149" s="156"/>
    </row>
    <row r="150" spans="4:4" s="34" customFormat="1">
      <c r="D150" s="156"/>
    </row>
    <row r="151" spans="4:4" s="34" customFormat="1">
      <c r="D151" s="156"/>
    </row>
    <row r="152" spans="4:4" s="34" customFormat="1">
      <c r="D152" s="156"/>
    </row>
    <row r="153" spans="4:4" s="34" customFormat="1">
      <c r="D153" s="156"/>
    </row>
    <row r="154" spans="4:4" s="34" customFormat="1">
      <c r="D154" s="156"/>
    </row>
    <row r="155" spans="4:4" s="34" customFormat="1">
      <c r="D155" s="156"/>
    </row>
    <row r="156" spans="4:4" s="34" customFormat="1">
      <c r="D156" s="156"/>
    </row>
    <row r="157" spans="4:4" s="34" customFormat="1">
      <c r="D157" s="156"/>
    </row>
    <row r="158" spans="4:4" s="34" customFormat="1">
      <c r="D158" s="156"/>
    </row>
    <row r="159" spans="4:4" s="34" customFormat="1">
      <c r="D159" s="156"/>
    </row>
    <row r="160" spans="4:4" s="34" customFormat="1">
      <c r="D160" s="156"/>
    </row>
    <row r="161" spans="4:4" s="34" customFormat="1">
      <c r="D161" s="156"/>
    </row>
    <row r="162" spans="4:4" s="34" customFormat="1">
      <c r="D162" s="156"/>
    </row>
    <row r="163" spans="4:4" s="34" customFormat="1">
      <c r="D163" s="156"/>
    </row>
    <row r="164" spans="4:4" s="34" customFormat="1">
      <c r="D164" s="156"/>
    </row>
    <row r="165" spans="4:4" s="34" customFormat="1">
      <c r="D165" s="156"/>
    </row>
    <row r="166" spans="4:4" s="34" customFormat="1">
      <c r="D166" s="156"/>
    </row>
    <row r="167" spans="4:4" s="34" customFormat="1">
      <c r="D167" s="156"/>
    </row>
    <row r="168" spans="4:4" s="34" customFormat="1">
      <c r="D168" s="156"/>
    </row>
    <row r="169" spans="4:4" s="34" customFormat="1">
      <c r="D169" s="156"/>
    </row>
    <row r="170" spans="4:4" s="34" customFormat="1">
      <c r="D170" s="156"/>
    </row>
    <row r="171" spans="4:4" s="34" customFormat="1">
      <c r="D171" s="156"/>
    </row>
    <row r="172" spans="4:4" s="34" customFormat="1">
      <c r="D172" s="156"/>
    </row>
    <row r="173" spans="4:4" s="34" customFormat="1">
      <c r="D173" s="156"/>
    </row>
    <row r="174" spans="4:4" s="34" customFormat="1">
      <c r="D174" s="156"/>
    </row>
    <row r="175" spans="4:4" s="34" customFormat="1">
      <c r="D175" s="156"/>
    </row>
    <row r="176" spans="4:4" s="34" customFormat="1">
      <c r="D176" s="156"/>
    </row>
    <row r="177" spans="4:4" s="34" customFormat="1">
      <c r="D177" s="156"/>
    </row>
    <row r="178" spans="4:4" s="34" customFormat="1">
      <c r="D178" s="156"/>
    </row>
    <row r="179" spans="4:4" s="34" customFormat="1">
      <c r="D179" s="156"/>
    </row>
    <row r="180" spans="4:4" s="34" customFormat="1">
      <c r="D180" s="156"/>
    </row>
    <row r="181" spans="4:4" s="34" customFormat="1">
      <c r="D181" s="156"/>
    </row>
    <row r="182" spans="4:4" s="34" customFormat="1">
      <c r="D182" s="156"/>
    </row>
    <row r="183" spans="4:4" s="34" customFormat="1">
      <c r="D183" s="156"/>
    </row>
    <row r="184" spans="4:4" s="34" customFormat="1">
      <c r="D184" s="156"/>
    </row>
    <row r="185" spans="4:4" s="34" customFormat="1">
      <c r="D185" s="156"/>
    </row>
    <row r="186" spans="4:4" s="34" customFormat="1">
      <c r="D186" s="156"/>
    </row>
    <row r="187" spans="4:4" s="34" customFormat="1">
      <c r="D187" s="156"/>
    </row>
    <row r="188" spans="4:4" s="34" customFormat="1">
      <c r="D188" s="156"/>
    </row>
    <row r="189" spans="4:4" s="34" customFormat="1">
      <c r="D189" s="156"/>
    </row>
    <row r="190" spans="4:4" s="34" customFormat="1">
      <c r="D190" s="156"/>
    </row>
    <row r="191" spans="4:4" s="34" customFormat="1">
      <c r="D191" s="156"/>
    </row>
    <row r="192" spans="4:4" s="34" customFormat="1">
      <c r="D192" s="156"/>
    </row>
    <row r="193" spans="4:4" s="34" customFormat="1">
      <c r="D193" s="156"/>
    </row>
    <row r="194" spans="4:4" s="34" customFormat="1">
      <c r="D194" s="156"/>
    </row>
    <row r="195" spans="4:4" s="34" customFormat="1">
      <c r="D195" s="156"/>
    </row>
    <row r="196" spans="4:4" s="34" customFormat="1">
      <c r="D196" s="156"/>
    </row>
    <row r="197" spans="4:4" s="34" customFormat="1">
      <c r="D197" s="156"/>
    </row>
    <row r="198" spans="4:4" s="34" customFormat="1">
      <c r="D198" s="156"/>
    </row>
    <row r="199" spans="4:4" s="34" customFormat="1">
      <c r="D199" s="156"/>
    </row>
    <row r="200" spans="4:4" s="34" customFormat="1">
      <c r="D200" s="156"/>
    </row>
    <row r="201" spans="4:4" s="34" customFormat="1">
      <c r="D201" s="156"/>
    </row>
    <row r="202" spans="4:4" s="34" customFormat="1">
      <c r="D202" s="156"/>
    </row>
    <row r="203" spans="4:4" s="34" customFormat="1">
      <c r="D203" s="156"/>
    </row>
    <row r="204" spans="4:4" s="34" customFormat="1">
      <c r="D204" s="156"/>
    </row>
    <row r="205" spans="4:4" s="34" customFormat="1">
      <c r="D205" s="156"/>
    </row>
    <row r="206" spans="4:4" s="34" customFormat="1">
      <c r="D206" s="156"/>
    </row>
    <row r="207" spans="4:4" s="34" customFormat="1">
      <c r="D207" s="156"/>
    </row>
    <row r="208" spans="4:4" s="34" customFormat="1">
      <c r="D208" s="156"/>
    </row>
    <row r="209" spans="4:4" s="34" customFormat="1">
      <c r="D209" s="156"/>
    </row>
    <row r="210" spans="4:4" s="34" customFormat="1">
      <c r="D210" s="156"/>
    </row>
    <row r="211" spans="4:4" s="34" customFormat="1">
      <c r="D211" s="156"/>
    </row>
    <row r="212" spans="4:4" s="34" customFormat="1">
      <c r="D212" s="156"/>
    </row>
    <row r="213" spans="4:4" s="34" customFormat="1">
      <c r="D213" s="156"/>
    </row>
    <row r="214" spans="4:4" s="34" customFormat="1">
      <c r="D214" s="156"/>
    </row>
    <row r="215" spans="4:4" s="34" customFormat="1">
      <c r="D215" s="156"/>
    </row>
    <row r="216" spans="4:4" s="34" customFormat="1">
      <c r="D216" s="156"/>
    </row>
    <row r="217" spans="4:4" s="34" customFormat="1">
      <c r="D217" s="156"/>
    </row>
    <row r="218" spans="4:4" s="34" customFormat="1">
      <c r="D218" s="156"/>
    </row>
    <row r="219" spans="4:4" s="34" customFormat="1">
      <c r="D219" s="156"/>
    </row>
    <row r="220" spans="4:4" s="34" customFormat="1">
      <c r="D220" s="156"/>
    </row>
    <row r="221" spans="4:4" s="34" customFormat="1">
      <c r="D221" s="156"/>
    </row>
    <row r="222" spans="4:4" s="34" customFormat="1">
      <c r="D222" s="156"/>
    </row>
    <row r="223" spans="4:4" s="34" customFormat="1">
      <c r="D223" s="156"/>
    </row>
    <row r="224" spans="4:4" s="34" customFormat="1">
      <c r="D224" s="156"/>
    </row>
    <row r="225" spans="4:4" s="34" customFormat="1">
      <c r="D225" s="156"/>
    </row>
    <row r="226" spans="4:4" s="34" customFormat="1">
      <c r="D226" s="156"/>
    </row>
    <row r="227" spans="4:4" s="34" customFormat="1">
      <c r="D227" s="156"/>
    </row>
    <row r="228" spans="4:4" s="34" customFormat="1">
      <c r="D228" s="156"/>
    </row>
    <row r="229" spans="4:4" s="34" customFormat="1">
      <c r="D229" s="156"/>
    </row>
    <row r="230" spans="4:4" s="34" customFormat="1">
      <c r="D230" s="156"/>
    </row>
    <row r="231" spans="4:4" s="34" customFormat="1">
      <c r="D231" s="156"/>
    </row>
    <row r="232" spans="4:4" s="34" customFormat="1">
      <c r="D232" s="156"/>
    </row>
    <row r="233" spans="4:4" s="34" customFormat="1">
      <c r="D233" s="156"/>
    </row>
    <row r="234" spans="4:4" s="34" customFormat="1">
      <c r="D234" s="156"/>
    </row>
    <row r="235" spans="4:4" s="34" customFormat="1">
      <c r="D235" s="156"/>
    </row>
    <row r="236" spans="4:4" s="34" customFormat="1">
      <c r="D236" s="156"/>
    </row>
    <row r="237" spans="4:4" s="34" customFormat="1">
      <c r="D237" s="156"/>
    </row>
    <row r="238" spans="4:4" s="34" customFormat="1">
      <c r="D238" s="156"/>
    </row>
    <row r="239" spans="4:4" s="34" customFormat="1">
      <c r="D239" s="156"/>
    </row>
    <row r="240" spans="4:4" s="34" customFormat="1">
      <c r="D240" s="156"/>
    </row>
    <row r="241" spans="4:4" s="34" customFormat="1">
      <c r="D241" s="156"/>
    </row>
    <row r="242" spans="4:4" s="34" customFormat="1">
      <c r="D242" s="156"/>
    </row>
    <row r="243" spans="4:4" s="34" customFormat="1">
      <c r="D243" s="156"/>
    </row>
    <row r="244" spans="4:4" s="34" customFormat="1">
      <c r="D244" s="156"/>
    </row>
    <row r="245" spans="4:4" s="34" customFormat="1">
      <c r="D245" s="156"/>
    </row>
    <row r="246" spans="4:4" s="34" customFormat="1">
      <c r="D246" s="156"/>
    </row>
    <row r="247" spans="4:4" s="34" customFormat="1">
      <c r="D247" s="156"/>
    </row>
    <row r="248" spans="4:4" s="34" customFormat="1">
      <c r="D248" s="156"/>
    </row>
    <row r="249" spans="4:4" s="34" customFormat="1">
      <c r="D249" s="156"/>
    </row>
    <row r="250" spans="4:4" s="34" customFormat="1">
      <c r="D250" s="156"/>
    </row>
    <row r="251" spans="4:4" s="34" customFormat="1">
      <c r="D251" s="156"/>
    </row>
    <row r="252" spans="4:4" s="34" customFormat="1">
      <c r="D252" s="156"/>
    </row>
    <row r="253" spans="4:4" s="34" customFormat="1">
      <c r="D253" s="156"/>
    </row>
    <row r="254" spans="4:4" s="34" customFormat="1">
      <c r="D254" s="156"/>
    </row>
    <row r="255" spans="4:4" s="34" customFormat="1">
      <c r="D255" s="156"/>
    </row>
    <row r="256" spans="4:4" s="34" customFormat="1">
      <c r="D256" s="156"/>
    </row>
    <row r="257" spans="4:10" s="34" customFormat="1">
      <c r="D257" s="156"/>
    </row>
    <row r="258" spans="4:10" s="34" customFormat="1">
      <c r="D258" s="156"/>
    </row>
    <row r="259" spans="4:10" s="34" customFormat="1">
      <c r="D259" s="156"/>
    </row>
    <row r="260" spans="4:10" s="34" customFormat="1">
      <c r="D260" s="156"/>
    </row>
    <row r="261" spans="4:10" s="34" customFormat="1">
      <c r="D261" s="156"/>
    </row>
    <row r="262" spans="4:10" s="34" customFormat="1">
      <c r="D262" s="156"/>
      <c r="H262" s="1"/>
      <c r="I262" s="1"/>
      <c r="J262" s="1"/>
    </row>
    <row r="263" spans="4:10" s="34" customFormat="1">
      <c r="D263" s="156"/>
      <c r="H263" s="1"/>
      <c r="I263" s="1"/>
      <c r="J263" s="1"/>
    </row>
    <row r="264" spans="4:10" s="34" customFormat="1">
      <c r="D264" s="156"/>
      <c r="H264" s="1"/>
      <c r="I264" s="1"/>
      <c r="J264" s="1"/>
    </row>
    <row r="265" spans="4:10" s="34" customFormat="1">
      <c r="D265" s="156"/>
      <c r="H265" s="1"/>
      <c r="I265" s="1"/>
      <c r="J265" s="1"/>
    </row>
    <row r="266" spans="4:10" s="34" customFormat="1">
      <c r="D266" s="156"/>
      <c r="H266" s="1"/>
      <c r="I266" s="1"/>
      <c r="J266" s="1"/>
    </row>
    <row r="267" spans="4:10" s="34" customFormat="1">
      <c r="D267" s="156"/>
      <c r="H267" s="1"/>
      <c r="I267" s="1"/>
      <c r="J267" s="1"/>
    </row>
    <row r="268" spans="4:10" s="34" customFormat="1">
      <c r="D268" s="156"/>
      <c r="H268" s="1"/>
      <c r="I268" s="1"/>
      <c r="J268" s="1"/>
    </row>
    <row r="269" spans="4:10" s="34" customFormat="1">
      <c r="D269" s="156"/>
      <c r="H269" s="1"/>
      <c r="I269" s="1"/>
      <c r="J269" s="1"/>
    </row>
    <row r="270" spans="4:10" s="34" customFormat="1">
      <c r="D270" s="156"/>
      <c r="H270" s="1"/>
      <c r="I270" s="1"/>
      <c r="J270" s="1"/>
    </row>
    <row r="271" spans="4:10" s="34" customFormat="1">
      <c r="D271" s="156"/>
      <c r="H271" s="1"/>
      <c r="I271" s="1"/>
      <c r="J271" s="1"/>
    </row>
    <row r="272" spans="4:10" s="34" customFormat="1">
      <c r="D272" s="156"/>
      <c r="H272" s="1"/>
      <c r="I272" s="1"/>
      <c r="J272" s="1"/>
    </row>
    <row r="273" spans="4:10" s="34" customFormat="1">
      <c r="D273" s="156"/>
      <c r="H273" s="1"/>
      <c r="I273" s="1"/>
      <c r="J273" s="1"/>
    </row>
    <row r="274" spans="4:10" s="34" customFormat="1">
      <c r="D274" s="156"/>
      <c r="H274" s="1"/>
      <c r="I274" s="1"/>
      <c r="J274" s="1"/>
    </row>
    <row r="275" spans="4:10" s="34" customFormat="1">
      <c r="D275" s="156"/>
      <c r="H275" s="1"/>
      <c r="I275" s="1"/>
      <c r="J275" s="1"/>
    </row>
    <row r="276" spans="4:10" s="34" customFormat="1">
      <c r="D276" s="156"/>
      <c r="H276" s="1"/>
      <c r="I276" s="1"/>
      <c r="J276" s="1"/>
    </row>
  </sheetData>
  <mergeCells count="9">
    <mergeCell ref="A1:G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13" right="0.16" top="0.75" bottom="0.75" header="0.3" footer="0.3"/>
  <pageSetup paperSize="9" scale="83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F27"/>
  <sheetViews>
    <sheetView view="pageLayout" topLeftCell="A10" workbookViewId="0">
      <selection activeCell="C32" sqref="C32"/>
    </sheetView>
  </sheetViews>
  <sheetFormatPr defaultColWidth="9.125" defaultRowHeight="21" customHeight="1"/>
  <cols>
    <col min="1" max="1" width="35.25" style="1" customWidth="1"/>
    <col min="2" max="2" width="11.875" style="1" customWidth="1"/>
    <col min="3" max="3" width="10.125" style="1" customWidth="1"/>
    <col min="4" max="4" width="10.75" style="1" customWidth="1"/>
    <col min="5" max="5" width="10.25" style="1" customWidth="1"/>
    <col min="6" max="6" width="7.875" style="1" customWidth="1"/>
    <col min="7" max="16384" width="9.125" style="1"/>
  </cols>
  <sheetData>
    <row r="1" spans="1:6" ht="18.75">
      <c r="A1" s="188" t="s">
        <v>68</v>
      </c>
      <c r="B1" s="188"/>
      <c r="C1" s="188"/>
      <c r="D1" s="188"/>
      <c r="E1" s="188"/>
      <c r="F1" s="188"/>
    </row>
    <row r="2" spans="1:6" ht="18.75">
      <c r="A2" s="35"/>
      <c r="B2" s="35"/>
      <c r="C2" s="35"/>
      <c r="F2" s="74"/>
    </row>
    <row r="3" spans="1:6" ht="18.75">
      <c r="A3" s="26" t="str">
        <f>ฟอร์ม1!A4</f>
        <v>สำนัก.......องค์การอุตสาหกรรมป่าไม้ภาคกลาง.........................................................................................................................................................................</v>
      </c>
      <c r="B3" s="26"/>
      <c r="C3" s="26"/>
    </row>
    <row r="4" spans="1:6" ht="18.75">
      <c r="A4" s="26" t="str">
        <f>ฟอร์ม1!A5</f>
        <v>ฝ่าย..............-....................ส่วน..อำนวยการ...................งาน ........บริหารทั่วไป....................................................................................................................</v>
      </c>
      <c r="B4" s="26"/>
      <c r="C4" s="26"/>
    </row>
    <row r="5" spans="1:6" ht="18.75">
      <c r="A5" s="26" t="str">
        <f>ฟอร์ม1!A6</f>
        <v xml:space="preserve">ผู้ให้ข้อมูล.......นายสุรัตน์ นวลย่อง หัวหน้าฝ่ายบริหาร....................................................................................................................................................................... </v>
      </c>
      <c r="B5" s="26"/>
      <c r="C5" s="26"/>
    </row>
    <row r="6" spans="1:6" ht="18.75"/>
    <row r="7" spans="1:6" ht="18.75">
      <c r="A7" s="189" t="s">
        <v>5</v>
      </c>
      <c r="B7" s="66" t="s">
        <v>7</v>
      </c>
      <c r="C7" s="66" t="s">
        <v>22</v>
      </c>
      <c r="D7" s="180" t="s">
        <v>84</v>
      </c>
      <c r="E7" s="180"/>
      <c r="F7" s="180"/>
    </row>
    <row r="8" spans="1:6" ht="18.75">
      <c r="A8" s="189"/>
      <c r="B8" s="67" t="s">
        <v>21</v>
      </c>
      <c r="C8" s="67" t="s">
        <v>23</v>
      </c>
      <c r="D8" s="181" t="s">
        <v>85</v>
      </c>
      <c r="E8" s="181"/>
      <c r="F8" s="181"/>
    </row>
    <row r="9" spans="1:6" ht="18.75">
      <c r="A9" s="189"/>
      <c r="B9" s="67" t="s">
        <v>20</v>
      </c>
      <c r="C9" s="67" t="s">
        <v>24</v>
      </c>
      <c r="D9" s="176" t="s">
        <v>86</v>
      </c>
      <c r="E9" s="176" t="s">
        <v>87</v>
      </c>
      <c r="F9" s="39" t="s">
        <v>88</v>
      </c>
    </row>
    <row r="10" spans="1:6" ht="21" customHeight="1">
      <c r="A10" s="189"/>
      <c r="B10" s="67"/>
      <c r="C10" s="67"/>
      <c r="D10" s="177"/>
      <c r="E10" s="177"/>
      <c r="F10" s="43" t="s">
        <v>89</v>
      </c>
    </row>
    <row r="11" spans="1:6" ht="18.75">
      <c r="A11" s="63" t="str">
        <f>ฟอร์ม1!A15</f>
        <v>1. งานด้านสารบรรณ</v>
      </c>
      <c r="B11" s="164">
        <f>+บท1.1!F36</f>
        <v>168880</v>
      </c>
      <c r="C11" s="165">
        <f>+บท1.1!G36</f>
        <v>1.8827201783723524</v>
      </c>
      <c r="D11" s="166">
        <f>+บท1.1!H36</f>
        <v>1.8827201783723524</v>
      </c>
      <c r="E11" s="167"/>
      <c r="F11" s="102"/>
    </row>
    <row r="12" spans="1:6" ht="18.75">
      <c r="A12" s="147" t="str">
        <f>ฟอร์ม1!A16</f>
        <v>2. ควบคุม ดูแล ความสะอาดของสำนัก และอำนวยความสะดวก</v>
      </c>
      <c r="B12" s="173">
        <f>+บท2.2!F26</f>
        <v>89700</v>
      </c>
      <c r="C12" s="168">
        <f>+บท2.2!G26</f>
        <v>1</v>
      </c>
      <c r="D12" s="169"/>
      <c r="E12" s="171">
        <f>+บท2.2!I26</f>
        <v>1</v>
      </c>
      <c r="F12" s="149"/>
    </row>
    <row r="13" spans="1:6" ht="18.75">
      <c r="A13" s="63" t="str">
        <f>ฟอร์ม1!A17</f>
        <v>3. บริหารงานด้านยานพาหนะ</v>
      </c>
      <c r="B13" s="170">
        <f>+บท.3.1!F21</f>
        <v>45270</v>
      </c>
      <c r="C13" s="171">
        <f>+บท.3.1!G21</f>
        <v>0.50468227424749168</v>
      </c>
      <c r="D13" s="172">
        <f>+บท.3.1!H21</f>
        <v>4.0133779264214043E-3</v>
      </c>
      <c r="E13" s="171">
        <f>+บท.3.1!I21</f>
        <v>0.50066889632107026</v>
      </c>
      <c r="F13" s="149"/>
    </row>
    <row r="14" spans="1:6" ht="18.75">
      <c r="A14" s="46" t="str">
        <f>+'บท 4'!A9</f>
        <v>4. ดูแลรักษาความปลอดภัยบริเวณสำนักงาน</v>
      </c>
      <c r="B14" s="24">
        <f>+'บท 4.1'!F18</f>
        <v>89700</v>
      </c>
      <c r="C14" s="192">
        <f>+'บท 4.1'!G18</f>
        <v>1</v>
      </c>
      <c r="D14" s="193"/>
      <c r="E14" s="192">
        <f>+'บท 4.1'!I14</f>
        <v>1</v>
      </c>
      <c r="F14" s="149"/>
    </row>
    <row r="15" spans="1:6" ht="18.75">
      <c r="A15" s="63"/>
      <c r="B15" s="24"/>
      <c r="C15" s="105"/>
      <c r="D15" s="46"/>
      <c r="E15" s="47"/>
      <c r="F15" s="152"/>
    </row>
    <row r="16" spans="1:6" ht="18.75">
      <c r="A16" s="63"/>
      <c r="B16" s="24"/>
      <c r="C16" s="105"/>
      <c r="D16" s="46"/>
      <c r="E16" s="47"/>
      <c r="F16" s="149"/>
    </row>
    <row r="17" spans="1:6" ht="17.25" customHeight="1">
      <c r="A17" s="63"/>
      <c r="B17" s="24"/>
      <c r="C17" s="105"/>
      <c r="D17" s="46"/>
      <c r="E17" s="47"/>
      <c r="F17" s="149"/>
    </row>
    <row r="18" spans="1:6" ht="18.75">
      <c r="A18" s="27"/>
      <c r="B18" s="23"/>
      <c r="C18" s="106"/>
      <c r="D18" s="46"/>
      <c r="E18" s="47"/>
      <c r="F18" s="149"/>
    </row>
    <row r="19" spans="1:6" s="15" customFormat="1" ht="21" customHeight="1">
      <c r="A19" s="27"/>
      <c r="B19" s="25"/>
      <c r="C19" s="151"/>
      <c r="D19" s="55"/>
      <c r="E19" s="64"/>
      <c r="F19" s="149"/>
    </row>
    <row r="20" spans="1:6" s="15" customFormat="1" ht="21" customHeight="1">
      <c r="A20" s="28" t="s">
        <v>219</v>
      </c>
      <c r="B20" s="148">
        <f>SUM(B11:B19)</f>
        <v>393550</v>
      </c>
      <c r="C20" s="195">
        <f t="shared" ref="C20:E20" si="0">SUM(C11:C19)</f>
        <v>4.3874024526198436</v>
      </c>
      <c r="D20" s="195">
        <f t="shared" si="0"/>
        <v>1.8867335562987737</v>
      </c>
      <c r="E20" s="195">
        <f t="shared" si="0"/>
        <v>2.5006688963210704</v>
      </c>
      <c r="F20" s="58"/>
    </row>
    <row r="21" spans="1:6" s="15" customFormat="1" ht="21" customHeight="1">
      <c r="A21" s="28" t="s">
        <v>220</v>
      </c>
      <c r="B21" s="148"/>
      <c r="C21" s="150"/>
      <c r="D21" s="194">
        <f>+D20*2</f>
        <v>3.7734671125975474</v>
      </c>
      <c r="E21" s="194">
        <f>+E20*2</f>
        <v>5.0013377926421407</v>
      </c>
      <c r="F21" s="58"/>
    </row>
    <row r="22" spans="1:6" ht="21" customHeight="1">
      <c r="A22" s="28" t="s">
        <v>69</v>
      </c>
      <c r="B22" s="28"/>
      <c r="C22" s="107"/>
      <c r="D22" s="154">
        <v>4</v>
      </c>
      <c r="E22" s="154">
        <v>6</v>
      </c>
      <c r="F22" s="33"/>
    </row>
    <row r="24" spans="1:6" ht="21" customHeight="1">
      <c r="A24" s="1" t="s">
        <v>70</v>
      </c>
    </row>
    <row r="25" spans="1:6" ht="21" customHeight="1">
      <c r="A25" s="1" t="s">
        <v>71</v>
      </c>
    </row>
    <row r="26" spans="1:6" ht="21" customHeight="1">
      <c r="A26" s="1" t="s">
        <v>72</v>
      </c>
    </row>
    <row r="27" spans="1:6" ht="21" customHeight="1">
      <c r="A27" s="1" t="s">
        <v>73</v>
      </c>
    </row>
  </sheetData>
  <mergeCells count="6">
    <mergeCell ref="A1:F1"/>
    <mergeCell ref="D7:F7"/>
    <mergeCell ref="D8:F8"/>
    <mergeCell ref="D9:D10"/>
    <mergeCell ref="E9:E10"/>
    <mergeCell ref="A7:A10"/>
  </mergeCells>
  <printOptions horizontalCentered="1"/>
  <pageMargins left="0.28999999999999998" right="0.31496062992125984" top="0.86614173228346458" bottom="0.86614173228346458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4</vt:i4>
      </vt:variant>
    </vt:vector>
  </HeadingPairs>
  <TitlesOfParts>
    <vt:vector size="15" baseType="lpstr">
      <vt:lpstr>ฟอร์ม1</vt:lpstr>
      <vt:lpstr>บท1จริง</vt:lpstr>
      <vt:lpstr>บท1.1</vt:lpstr>
      <vt:lpstr>บท.2</vt:lpstr>
      <vt:lpstr>บท2.2</vt:lpstr>
      <vt:lpstr>บท.3</vt:lpstr>
      <vt:lpstr>บท.3.1</vt:lpstr>
      <vt:lpstr>บท 4</vt:lpstr>
      <vt:lpstr>บท 4.1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KKD 2011 V.2</cp:lastModifiedBy>
  <cp:lastPrinted>2018-12-20T09:48:03Z</cp:lastPrinted>
  <dcterms:created xsi:type="dcterms:W3CDTF">2013-08-22T04:54:33Z</dcterms:created>
  <dcterms:modified xsi:type="dcterms:W3CDTF">2018-12-20T10:28:40Z</dcterms:modified>
</cp:coreProperties>
</file>